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paradys\appdata\local\bentley\projectwise\workingdir\ohiodot-pw.bentley.com_ohiodot-pw-02\joshua.paradysz@dot.ohio.gov\d0881230\"/>
    </mc:Choice>
  </mc:AlternateContent>
  <xr:revisionPtr revIDLastSave="0" documentId="13_ncr:1_{C90B5A79-C841-41CB-A150-EA6495CA59AE}" xr6:coauthVersionLast="47" xr6:coauthVersionMax="47" xr10:uidLastSave="{00000000-0000-0000-0000-000000000000}"/>
  <bookViews>
    <workbookView xWindow="29100" yWindow="915" windowWidth="26580" windowHeight="1383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7" i="1" l="1"/>
  <c r="K29" i="1"/>
  <c r="K31" i="1"/>
  <c r="L31" i="1"/>
  <c r="T27" i="1"/>
  <c r="U27" i="1"/>
  <c r="R27" i="1"/>
  <c r="Q27" i="1"/>
  <c r="V27" i="1" s="1"/>
  <c r="M29" i="1"/>
  <c r="O31" i="1"/>
  <c r="M10" i="1"/>
  <c r="M11" i="1"/>
  <c r="M23" i="1"/>
  <c r="M41" i="1"/>
  <c r="M42" i="1"/>
  <c r="M54" i="1"/>
  <c r="M78" i="1"/>
  <c r="M83" i="1"/>
  <c r="M84" i="1"/>
  <c r="M96" i="1"/>
  <c r="M120" i="1"/>
  <c r="M125" i="1"/>
  <c r="M126" i="1"/>
  <c r="M138" i="1"/>
  <c r="M162" i="1"/>
  <c r="R23" i="1"/>
  <c r="R11" i="1"/>
  <c r="R10" i="1"/>
  <c r="AE126" i="1" l="1"/>
  <c r="AD126" i="1"/>
  <c r="AC126" i="1"/>
  <c r="AB126" i="1"/>
  <c r="AA126" i="1"/>
  <c r="Z126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Q11" i="1"/>
  <c r="P11" i="1"/>
  <c r="O11" i="1"/>
  <c r="N11" i="1"/>
  <c r="P31" i="1" l="1"/>
  <c r="N31" i="1"/>
  <c r="R36" i="1"/>
  <c r="M36" i="1"/>
  <c r="AE162" i="1"/>
  <c r="AD162" i="1"/>
  <c r="AC162" i="1"/>
  <c r="AB162" i="1"/>
  <c r="AA162" i="1"/>
  <c r="Z162" i="1"/>
  <c r="Y162" i="1"/>
  <c r="X162" i="1"/>
  <c r="W162" i="1"/>
  <c r="V162" i="1"/>
  <c r="U162" i="1"/>
  <c r="T162" i="1"/>
  <c r="S162" i="1"/>
  <c r="R162" i="1"/>
  <c r="Q162" i="1"/>
  <c r="P162" i="1"/>
  <c r="O162" i="1"/>
  <c r="N162" i="1"/>
  <c r="AE120" i="1"/>
  <c r="AD120" i="1"/>
  <c r="AC120" i="1"/>
  <c r="AB120" i="1"/>
  <c r="AA120" i="1"/>
  <c r="Z120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AD36" i="1"/>
  <c r="AE138" i="1" l="1"/>
  <c r="AD138" i="1"/>
  <c r="AC138" i="1"/>
  <c r="AB138" i="1"/>
  <c r="AA138" i="1"/>
  <c r="Z138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AE23" i="1"/>
  <c r="AE36" i="1" s="1"/>
  <c r="AD23" i="1"/>
  <c r="AC23" i="1"/>
  <c r="AC36" i="1" s="1"/>
  <c r="AB23" i="1"/>
  <c r="AB36" i="1" s="1"/>
  <c r="AA23" i="1"/>
  <c r="AA36" i="1" s="1"/>
  <c r="Z23" i="1"/>
  <c r="Z36" i="1" s="1"/>
  <c r="Y23" i="1"/>
  <c r="Y36" i="1" s="1"/>
  <c r="X23" i="1"/>
  <c r="X36" i="1" s="1"/>
  <c r="W23" i="1"/>
  <c r="W36" i="1" s="1"/>
  <c r="V23" i="1"/>
  <c r="V36" i="1" s="1"/>
  <c r="U23" i="1"/>
  <c r="U36" i="1" s="1"/>
  <c r="T23" i="1"/>
  <c r="T36" i="1" s="1"/>
  <c r="S23" i="1"/>
  <c r="S36" i="1" s="1"/>
  <c r="Q23" i="1"/>
  <c r="Q36" i="1" s="1"/>
  <c r="P23" i="1"/>
  <c r="P36" i="1" s="1"/>
  <c r="O23" i="1"/>
  <c r="O36" i="1" s="1"/>
  <c r="N23" i="1"/>
  <c r="N36" i="1" s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Q10" i="1"/>
  <c r="P10" i="1"/>
  <c r="O10" i="1"/>
  <c r="N10" i="1"/>
  <c r="D7" i="1" l="1"/>
  <c r="D38" i="1" s="1"/>
  <c r="D80" i="1" s="1"/>
  <c r="D122" i="1" s="1"/>
</calcChain>
</file>

<file path=xl/sharedStrings.xml><?xml version="1.0" encoding="utf-8"?>
<sst xmlns="http://schemas.openxmlformats.org/spreadsheetml/2006/main" count="72" uniqueCount="40">
  <si>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</si>
  <si>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</si>
  <si>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</si>
  <si>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</si>
  <si>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</si>
  <si>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</si>
  <si>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</si>
  <si>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</si>
  <si>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</si>
  <si>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</si>
  <si>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</si>
  <si>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</si>
  <si>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</si>
  <si>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</si>
  <si>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</si>
  <si>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</si>
  <si>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</si>
  <si>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</si>
  <si>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</si>
  <si>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</si>
  <si>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REF NO.</t>
  </si>
  <si>
    <t xml:space="preserve"> </t>
  </si>
  <si>
    <t>CADD GENERATED AREA</t>
  </si>
  <si>
    <t>SY</t>
  </si>
  <si>
    <t>875E10000</t>
  </si>
  <si>
    <t>202E23000</t>
  </si>
  <si>
    <t>204E13000</t>
  </si>
  <si>
    <t>204E50000</t>
  </si>
  <si>
    <t>203E35110</t>
  </si>
  <si>
    <t>252E01500</t>
  </si>
  <si>
    <t>301E56000</t>
  </si>
  <si>
    <t>304E20000</t>
  </si>
  <si>
    <t>407E10000</t>
  </si>
  <si>
    <t>442E22101</t>
  </si>
  <si>
    <t>STATE ROUTE 19</t>
  </si>
  <si>
    <t>CY</t>
  </si>
  <si>
    <t>P-1</t>
  </si>
  <si>
    <t>SG-1</t>
  </si>
  <si>
    <t>CADD GENERATED VOLUME</t>
  </si>
  <si>
    <t>R-1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</si>
</sst>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0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165" fontId="4" fillId="0" borderId="4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4" xfId="0" applyFont="1" applyBorder="1" applyAlignment="1">
      <alignment vertical="center"/>
    </xf>
    <xf numFmtId="0" fontId="4" fillId="5" borderId="24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2" fontId="4" fillId="0" borderId="8" xfId="0" applyNumberFormat="1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2" fontId="4" fillId="0" borderId="29" xfId="0" applyNumberFormat="1" applyFont="1" applyBorder="1" applyAlignment="1" applyProtection="1">
      <alignment horizontal="center" vertical="center"/>
      <protection locked="0"/>
    </xf>
    <xf numFmtId="165" fontId="4" fillId="0" borderId="30" xfId="0" applyNumberFormat="1" applyFont="1" applyBorder="1" applyAlignment="1" applyProtection="1">
      <alignment horizontal="center" vertical="center"/>
      <protection locked="0"/>
    </xf>
    <xf numFmtId="165" fontId="4" fillId="0" borderId="22" xfId="0" applyNumberFormat="1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vertical="center"/>
      <protection locked="0"/>
    </xf>
    <xf numFmtId="165" fontId="4" fillId="0" borderId="30" xfId="0" applyNumberFormat="1" applyFont="1" applyBorder="1" applyAlignment="1" applyProtection="1">
      <alignment vertical="center"/>
      <protection locked="0"/>
    </xf>
    <xf numFmtId="2" fontId="4" fillId="0" borderId="34" xfId="0" applyNumberFormat="1" applyFont="1" applyBorder="1" applyAlignment="1" applyProtection="1">
      <alignment horizontal="center" vertical="center"/>
      <protection locked="0"/>
    </xf>
    <xf numFmtId="2" fontId="4" fillId="0" borderId="35" xfId="0" applyNumberFormat="1" applyFont="1" applyBorder="1" applyAlignment="1" applyProtection="1">
      <alignment horizontal="center" vertical="center"/>
      <protection locked="0"/>
    </xf>
    <xf numFmtId="2" fontId="4" fillId="0" borderId="31" xfId="0" applyNumberFormat="1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>
      <alignment horizontal="center" vertical="center"/>
    </xf>
    <xf numFmtId="2" fontId="4" fillId="0" borderId="3" xfId="0" applyNumberFormat="1" applyFont="1" applyBorder="1" applyAlignment="1" applyProtection="1">
      <alignment horizontal="center" vertical="center"/>
      <protection locked="0"/>
    </xf>
    <xf numFmtId="16" fontId="4" fillId="0" borderId="1" xfId="0" quotePrefix="1" applyNumberFormat="1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>
      <alignment vertical="center"/>
    </xf>
    <xf numFmtId="0" fontId="4" fillId="3" borderId="10" xfId="0" applyFont="1" applyFill="1" applyBorder="1" applyAlignment="1">
      <alignment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40" xfId="0" applyFont="1" applyBorder="1" applyAlignment="1">
      <alignment horizontal="center" vertical="center"/>
    </xf>
    <xf numFmtId="2" fontId="4" fillId="0" borderId="7" xfId="0" applyNumberFormat="1" applyFont="1" applyBorder="1" applyAlignment="1" applyProtection="1">
      <alignment horizontal="center" vertical="center"/>
      <protection locked="0"/>
    </xf>
    <xf numFmtId="2" fontId="4" fillId="0" borderId="4" xfId="0" applyNumberFormat="1" applyFont="1" applyBorder="1" applyAlignment="1" applyProtection="1">
      <alignment horizontal="center" vertical="center"/>
      <protection locked="0"/>
    </xf>
    <xf numFmtId="2" fontId="4" fillId="0" borderId="40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2" fontId="4" fillId="0" borderId="45" xfId="0" applyNumberFormat="1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" fontId="4" fillId="0" borderId="1" xfId="0" quotePrefix="1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>
      <alignment vertical="center"/>
    </xf>
    <xf numFmtId="0" fontId="7" fillId="0" borderId="22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0" xfId="0" applyFont="1" applyFill="1" applyBorder="1" applyAlignment="1">
      <alignment vertical="center"/>
    </xf>
    <xf numFmtId="0" fontId="7" fillId="0" borderId="11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textRotation="90" wrapText="1"/>
    </xf>
    <xf numFmtId="0" fontId="4" fillId="0" borderId="38" xfId="0" applyFont="1" applyBorder="1" applyAlignment="1">
      <alignment horizontal="center" vertical="center" textRotation="90" wrapText="1"/>
    </xf>
    <xf numFmtId="0" fontId="4" fillId="0" borderId="39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164" fontId="4" fillId="0" borderId="1" xfId="0" applyNumberFormat="1" applyFont="1" applyBorder="1" applyAlignment="1">
      <alignment horizontal="center" vertical="center" textRotation="90" wrapText="1"/>
    </xf>
    <xf numFmtId="164" fontId="4" fillId="0" borderId="11" xfId="0" applyNumberFormat="1" applyFont="1" applyBorder="1" applyAlignment="1">
      <alignment horizontal="center" vertical="center" textRotation="90" wrapText="1"/>
    </xf>
    <xf numFmtId="164" fontId="4" fillId="0" borderId="12" xfId="0" applyNumberFormat="1" applyFont="1" applyBorder="1" applyAlignment="1">
      <alignment horizontal="center" vertical="center" textRotation="90" wrapText="1"/>
    </xf>
    <xf numFmtId="164" fontId="4" fillId="0" borderId="23" xfId="0" applyNumberFormat="1" applyFont="1" applyBorder="1" applyAlignment="1">
      <alignment horizontal="center" vertical="center" textRotation="90" wrapText="1"/>
    </xf>
    <xf numFmtId="0" fontId="4" fillId="0" borderId="41" xfId="0" applyFont="1" applyBorder="1" applyAlignment="1">
      <alignment horizontal="center" vertical="center" textRotation="90" wrapText="1"/>
    </xf>
    <xf numFmtId="0" fontId="4" fillId="0" borderId="42" xfId="0" applyFont="1" applyBorder="1" applyAlignment="1">
      <alignment horizontal="center" vertical="center" textRotation="90" wrapText="1"/>
    </xf>
    <xf numFmtId="0" fontId="4" fillId="0" borderId="43" xfId="0" applyFont="1" applyBorder="1" applyAlignment="1">
      <alignment horizontal="center" vertical="center" textRotation="90" wrapText="1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165" fontId="4" fillId="0" borderId="30" xfId="0" applyNumberFormat="1" applyFont="1" applyBorder="1" applyAlignment="1" applyProtection="1">
      <alignment horizontal="center" vertical="center"/>
      <protection locked="0"/>
    </xf>
    <xf numFmtId="0" fontId="7" fillId="0" borderId="23" xfId="0" applyFont="1" applyBorder="1" applyAlignment="1">
      <alignment horizontal="center" vertical="center" textRotation="90" wrapText="1"/>
    </xf>
    <xf numFmtId="0" fontId="7" fillId="0" borderId="32" xfId="0" applyFont="1" applyBorder="1" applyAlignment="1">
      <alignment horizontal="center" vertical="center" textRotation="90" wrapText="1"/>
    </xf>
    <xf numFmtId="0" fontId="7" fillId="0" borderId="33" xfId="0" applyFont="1" applyBorder="1" applyAlignment="1">
      <alignment horizontal="center" vertical="center" textRotation="90" wrapText="1"/>
    </xf>
    <xf numFmtId="0" fontId="7" fillId="0" borderId="36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35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36</xdr:row>
      <xdr:rowOff>0</xdr:rowOff>
    </xdr:from>
    <xdr:to>
      <xdr:col>43</xdr:col>
      <xdr:colOff>66675</xdr:colOff>
      <xdr:row>36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36</xdr:row>
      <xdr:rowOff>0</xdr:rowOff>
    </xdr:from>
    <xdr:to>
      <xdr:col>44</xdr:col>
      <xdr:colOff>161925</xdr:colOff>
      <xdr:row>36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36</xdr:row>
      <xdr:rowOff>0</xdr:rowOff>
    </xdr:from>
    <xdr:to>
      <xdr:col>43</xdr:col>
      <xdr:colOff>66675</xdr:colOff>
      <xdr:row>36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36</xdr:row>
      <xdr:rowOff>0</xdr:rowOff>
    </xdr:from>
    <xdr:to>
      <xdr:col>43</xdr:col>
      <xdr:colOff>66675</xdr:colOff>
      <xdr:row>36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36</xdr:row>
      <xdr:rowOff>0</xdr:rowOff>
    </xdr:from>
    <xdr:to>
      <xdr:col>44</xdr:col>
      <xdr:colOff>161925</xdr:colOff>
      <xdr:row>36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36</xdr:row>
      <xdr:rowOff>0</xdr:rowOff>
    </xdr:from>
    <xdr:to>
      <xdr:col>43</xdr:col>
      <xdr:colOff>66675</xdr:colOff>
      <xdr:row>36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36</xdr:row>
      <xdr:rowOff>0</xdr:rowOff>
    </xdr:from>
    <xdr:to>
      <xdr:col>43</xdr:col>
      <xdr:colOff>66675</xdr:colOff>
      <xdr:row>36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36</xdr:row>
      <xdr:rowOff>0</xdr:rowOff>
    </xdr:from>
    <xdr:to>
      <xdr:col>44</xdr:col>
      <xdr:colOff>161925</xdr:colOff>
      <xdr:row>36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36</xdr:row>
      <xdr:rowOff>0</xdr:rowOff>
    </xdr:from>
    <xdr:to>
      <xdr:col>43</xdr:col>
      <xdr:colOff>66675</xdr:colOff>
      <xdr:row>36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36</xdr:row>
      <xdr:rowOff>0</xdr:rowOff>
    </xdr:from>
    <xdr:to>
      <xdr:col>43</xdr:col>
      <xdr:colOff>66675</xdr:colOff>
      <xdr:row>36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36</xdr:row>
      <xdr:rowOff>0</xdr:rowOff>
    </xdr:from>
    <xdr:to>
      <xdr:col>44</xdr:col>
      <xdr:colOff>161925</xdr:colOff>
      <xdr:row>36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36</xdr:row>
      <xdr:rowOff>0</xdr:rowOff>
    </xdr:from>
    <xdr:to>
      <xdr:col>43</xdr:col>
      <xdr:colOff>66675</xdr:colOff>
      <xdr:row>36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36</xdr:row>
      <xdr:rowOff>0</xdr:rowOff>
    </xdr:from>
    <xdr:to>
      <xdr:col>43</xdr:col>
      <xdr:colOff>66675</xdr:colOff>
      <xdr:row>36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36</xdr:row>
      <xdr:rowOff>0</xdr:rowOff>
    </xdr:from>
    <xdr:to>
      <xdr:col>44</xdr:col>
      <xdr:colOff>161925</xdr:colOff>
      <xdr:row>36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36</xdr:row>
      <xdr:rowOff>0</xdr:rowOff>
    </xdr:from>
    <xdr:to>
      <xdr:col>43</xdr:col>
      <xdr:colOff>66675</xdr:colOff>
      <xdr:row>36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36</xdr:row>
      <xdr:rowOff>0</xdr:rowOff>
    </xdr:from>
    <xdr:to>
      <xdr:col>43</xdr:col>
      <xdr:colOff>66675</xdr:colOff>
      <xdr:row>36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36</xdr:row>
      <xdr:rowOff>0</xdr:rowOff>
    </xdr:from>
    <xdr:to>
      <xdr:col>44</xdr:col>
      <xdr:colOff>161925</xdr:colOff>
      <xdr:row>36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36</xdr:row>
      <xdr:rowOff>0</xdr:rowOff>
    </xdr:from>
    <xdr:to>
      <xdr:col>43</xdr:col>
      <xdr:colOff>66675</xdr:colOff>
      <xdr:row>36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36</xdr:row>
      <xdr:rowOff>0</xdr:rowOff>
    </xdr:from>
    <xdr:to>
      <xdr:col>43</xdr:col>
      <xdr:colOff>66675</xdr:colOff>
      <xdr:row>36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36</xdr:row>
      <xdr:rowOff>0</xdr:rowOff>
    </xdr:from>
    <xdr:to>
      <xdr:col>44</xdr:col>
      <xdr:colOff>161925</xdr:colOff>
      <xdr:row>36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36</xdr:row>
      <xdr:rowOff>0</xdr:rowOff>
    </xdr:from>
    <xdr:to>
      <xdr:col>43</xdr:col>
      <xdr:colOff>66675</xdr:colOff>
      <xdr:row>36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36</xdr:row>
      <xdr:rowOff>0</xdr:rowOff>
    </xdr:from>
    <xdr:to>
      <xdr:col>43</xdr:col>
      <xdr:colOff>66675</xdr:colOff>
      <xdr:row>36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36</xdr:row>
      <xdr:rowOff>0</xdr:rowOff>
    </xdr:from>
    <xdr:to>
      <xdr:col>44</xdr:col>
      <xdr:colOff>161925</xdr:colOff>
      <xdr:row>36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36</xdr:row>
      <xdr:rowOff>0</xdr:rowOff>
    </xdr:from>
    <xdr:to>
      <xdr:col>43</xdr:col>
      <xdr:colOff>66675</xdr:colOff>
      <xdr:row>36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36</xdr:row>
      <xdr:rowOff>0</xdr:rowOff>
    </xdr:from>
    <xdr:to>
      <xdr:col>43</xdr:col>
      <xdr:colOff>66675</xdr:colOff>
      <xdr:row>36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36</xdr:row>
      <xdr:rowOff>0</xdr:rowOff>
    </xdr:from>
    <xdr:to>
      <xdr:col>44</xdr:col>
      <xdr:colOff>161925</xdr:colOff>
      <xdr:row>36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36</xdr:row>
      <xdr:rowOff>0</xdr:rowOff>
    </xdr:from>
    <xdr:to>
      <xdr:col>43</xdr:col>
      <xdr:colOff>66675</xdr:colOff>
      <xdr:row>36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36</xdr:row>
      <xdr:rowOff>0</xdr:rowOff>
    </xdr:from>
    <xdr:to>
      <xdr:col>43</xdr:col>
      <xdr:colOff>66675</xdr:colOff>
      <xdr:row>36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36</xdr:row>
      <xdr:rowOff>0</xdr:rowOff>
    </xdr:from>
    <xdr:to>
      <xdr:col>44</xdr:col>
      <xdr:colOff>161925</xdr:colOff>
      <xdr:row>36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36</xdr:row>
      <xdr:rowOff>0</xdr:rowOff>
    </xdr:from>
    <xdr:to>
      <xdr:col>43</xdr:col>
      <xdr:colOff>66675</xdr:colOff>
      <xdr:row>36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/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B177"/>
          <cell r="C177" t="str">
            <v>EACH</v>
          </cell>
          <cell r="D177" t="str">
            <v>CATCH BASIN REMOVED</v>
          </cell>
          <cell r="F177">
            <v>0</v>
          </cell>
          <cell r="G177"/>
        </row>
        <row r="178">
          <cell r="A178" t="str">
            <v>202E58101</v>
          </cell>
          <cell r="B178"/>
          <cell r="C178" t="str">
            <v>EACH</v>
          </cell>
          <cell r="D178" t="str">
            <v>CATCH BASIN REMOVED, AS PER PLAN</v>
          </cell>
          <cell r="F178">
            <v>0</v>
          </cell>
          <cell r="G178"/>
        </row>
        <row r="179">
          <cell r="A179" t="str">
            <v>202E58200</v>
          </cell>
          <cell r="B179"/>
          <cell r="C179" t="str">
            <v>EACH</v>
          </cell>
          <cell r="D179" t="str">
            <v>INLET REMOVED</v>
          </cell>
          <cell r="F179">
            <v>0</v>
          </cell>
          <cell r="G179"/>
        </row>
        <row r="180">
          <cell r="A180" t="str">
            <v>202E58201</v>
          </cell>
          <cell r="B180"/>
          <cell r="C180" t="str">
            <v>EACH</v>
          </cell>
          <cell r="D180" t="str">
            <v>INLET REMOVED, AS PER PLAN</v>
          </cell>
          <cell r="F180">
            <v>0</v>
          </cell>
          <cell r="G180"/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B207"/>
          <cell r="C207" t="str">
            <v>FT</v>
          </cell>
          <cell r="D207" t="str">
            <v>FENCE REMOVED</v>
          </cell>
          <cell r="F207">
            <v>0</v>
          </cell>
          <cell r="G207"/>
        </row>
        <row r="208">
          <cell r="A208" t="str">
            <v>202E75001</v>
          </cell>
          <cell r="B208"/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F209">
            <v>0</v>
          </cell>
          <cell r="G209"/>
        </row>
        <row r="210">
          <cell r="A210" t="str">
            <v>202E75101</v>
          </cell>
          <cell r="B210"/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B215"/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B216"/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B217"/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B218"/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B240"/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/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/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/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/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/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/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/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/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/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B262"/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B263"/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B264"/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B265"/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G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G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G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G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G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G291"/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/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B301"/>
          <cell r="C301" t="str">
            <v>SY</v>
          </cell>
          <cell r="D301" t="str">
            <v>SUBGRADE COMPACTION, AS PER PLAN</v>
          </cell>
          <cell r="F301">
            <v>0</v>
          </cell>
          <cell r="G301"/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>
            <v>0</v>
          </cell>
          <cell r="G302"/>
        </row>
        <row r="303">
          <cell r="A303" t="str">
            <v>204E13001</v>
          </cell>
          <cell r="B303"/>
          <cell r="C303" t="str">
            <v>CY</v>
          </cell>
          <cell r="D303" t="str">
            <v>EXCAVATION OF SUBGRADE, AS PER PLAN</v>
          </cell>
          <cell r="F303">
            <v>0</v>
          </cell>
          <cell r="G303"/>
        </row>
        <row r="304">
          <cell r="A304" t="str">
            <v>204E20000</v>
          </cell>
          <cell r="B304"/>
          <cell r="C304" t="str">
            <v>CY</v>
          </cell>
          <cell r="D304" t="str">
            <v>EMBANKMENT</v>
          </cell>
          <cell r="F304">
            <v>0</v>
          </cell>
          <cell r="G304"/>
        </row>
        <row r="305">
          <cell r="A305" t="str">
            <v>204E20001</v>
          </cell>
          <cell r="B305"/>
          <cell r="C305" t="str">
            <v>CY</v>
          </cell>
          <cell r="D305" t="str">
            <v>EMBANKMENT, AS PER PLAN</v>
          </cell>
          <cell r="F305">
            <v>0</v>
          </cell>
          <cell r="G305"/>
        </row>
        <row r="306">
          <cell r="A306" t="str">
            <v>204E21000</v>
          </cell>
          <cell r="B306"/>
          <cell r="C306" t="str">
            <v>CY</v>
          </cell>
          <cell r="D306" t="str">
            <v>GRANULAR EMBANKMENT</v>
          </cell>
          <cell r="F306">
            <v>0</v>
          </cell>
          <cell r="G306"/>
        </row>
        <row r="307">
          <cell r="A307" t="str">
            <v>204E21001</v>
          </cell>
          <cell r="B307"/>
          <cell r="C307" t="str">
            <v>CY</v>
          </cell>
          <cell r="D307" t="str">
            <v>GRANULAR EMBANKMENT, AS PER PLAN</v>
          </cell>
          <cell r="F307">
            <v>0</v>
          </cell>
          <cell r="G307"/>
        </row>
        <row r="308">
          <cell r="A308" t="str">
            <v>204E30000</v>
          </cell>
          <cell r="B308"/>
          <cell r="C308" t="str">
            <v>CY</v>
          </cell>
          <cell r="D308" t="str">
            <v>GRANULAR MATERIAL, TYPE A</v>
          </cell>
          <cell r="F308">
            <v>0</v>
          </cell>
          <cell r="G308"/>
        </row>
        <row r="309">
          <cell r="A309" t="str">
            <v>204E30010</v>
          </cell>
          <cell r="B309"/>
          <cell r="C309" t="str">
            <v>CY</v>
          </cell>
          <cell r="D309" t="str">
            <v>GRANULAR MATERIAL, TYPE B</v>
          </cell>
          <cell r="F309">
            <v>0</v>
          </cell>
          <cell r="G309"/>
        </row>
        <row r="310">
          <cell r="A310" t="str">
            <v>204E30011</v>
          </cell>
          <cell r="B310"/>
          <cell r="C310" t="str">
            <v>CY</v>
          </cell>
          <cell r="D310" t="str">
            <v>GRANULAR MATERIAL, TYPE B, AS PER PLAN</v>
          </cell>
          <cell r="F310">
            <v>0</v>
          </cell>
          <cell r="G310"/>
        </row>
        <row r="311">
          <cell r="A311" t="str">
            <v>204E30020</v>
          </cell>
          <cell r="B311"/>
          <cell r="C311" t="str">
            <v>CY</v>
          </cell>
          <cell r="D311" t="str">
            <v>GRANULAR MATERIAL, TYPE C</v>
          </cell>
          <cell r="F311">
            <v>0</v>
          </cell>
          <cell r="G311"/>
        </row>
        <row r="312">
          <cell r="A312" t="str">
            <v>204E30021</v>
          </cell>
          <cell r="B312"/>
          <cell r="C312" t="str">
            <v>CY</v>
          </cell>
          <cell r="D312" t="str">
            <v>GRANULAR MATERIAL, TYPE C, AS PER PLAN</v>
          </cell>
          <cell r="F312">
            <v>0</v>
          </cell>
          <cell r="G312"/>
        </row>
        <row r="313">
          <cell r="A313" t="str">
            <v>204E30030</v>
          </cell>
          <cell r="B313"/>
          <cell r="C313" t="str">
            <v>CY</v>
          </cell>
          <cell r="D313" t="str">
            <v>GRANULAR MATERIAL, TYPE D</v>
          </cell>
          <cell r="F313">
            <v>0</v>
          </cell>
          <cell r="G313"/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F314">
            <v>0</v>
          </cell>
          <cell r="G314"/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F315">
            <v>0</v>
          </cell>
          <cell r="G315"/>
        </row>
        <row r="316">
          <cell r="A316" t="str">
            <v>204E30041</v>
          </cell>
          <cell r="B316"/>
          <cell r="C316" t="str">
            <v>CY</v>
          </cell>
          <cell r="D316" t="str">
            <v>GRANULAR MATERIAL, TYPE E, AS PER PLAN</v>
          </cell>
          <cell r="F316">
            <v>0</v>
          </cell>
          <cell r="G316"/>
        </row>
        <row r="317">
          <cell r="A317" t="str">
            <v>204E30050</v>
          </cell>
          <cell r="B317"/>
          <cell r="C317" t="str">
            <v>CY</v>
          </cell>
          <cell r="D317" t="str">
            <v>GRANULAR MATERIAL, TYPE F</v>
          </cell>
          <cell r="F317">
            <v>0</v>
          </cell>
          <cell r="G317"/>
        </row>
        <row r="318">
          <cell r="A318" t="str">
            <v>204E30051</v>
          </cell>
          <cell r="B318"/>
          <cell r="C318" t="str">
            <v>CY</v>
          </cell>
          <cell r="D318" t="str">
            <v>GRANULAR MATERIAL, TYPE F, AS PER PLAN</v>
          </cell>
          <cell r="F318">
            <v>0</v>
          </cell>
          <cell r="G318"/>
        </row>
        <row r="319">
          <cell r="A319" t="str">
            <v>204E45000</v>
          </cell>
          <cell r="B319"/>
          <cell r="C319" t="str">
            <v>HOUR</v>
          </cell>
          <cell r="D319" t="str">
            <v>PROOF ROLLING</v>
          </cell>
          <cell r="F319">
            <v>0</v>
          </cell>
          <cell r="G319"/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  <cell r="G320"/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  <cell r="G321"/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/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  <cell r="G323"/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  <cell r="G324"/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B327"/>
          <cell r="C327" t="str">
            <v>TON</v>
          </cell>
          <cell r="D327" t="str">
            <v>LIME</v>
          </cell>
          <cell r="F327">
            <v>0</v>
          </cell>
          <cell r="G327"/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  <cell r="G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/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  <cell r="G347"/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/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B368"/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B369"/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B372"/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B373"/>
          <cell r="C373" t="str">
            <v>EACH</v>
          </cell>
          <cell r="D373" t="str">
            <v>GRADING DRIVE APPROACHES</v>
          </cell>
          <cell r="F373">
            <v>0</v>
          </cell>
          <cell r="G373"/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/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/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/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/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/>
        </row>
        <row r="389">
          <cell r="A389" t="str">
            <v>252E01001</v>
          </cell>
          <cell r="B389"/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/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  <cell r="G390"/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B393"/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/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/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/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/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/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/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/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/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/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/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/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/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/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/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  <cell r="G425"/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  <cell r="G427"/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  <cell r="G428"/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  <cell r="G429"/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  <cell r="G431"/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  <cell r="G432"/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  <cell r="G433"/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  <cell r="G434"/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  <cell r="G435"/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  <cell r="G436"/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  <cell r="G437"/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  <cell r="G438"/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  <cell r="G439"/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  <cell r="G440"/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  <cell r="G441"/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  <cell r="G442"/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  <cell r="G443"/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  <cell r="G444"/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  <cell r="G445"/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  <cell r="G446"/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  <cell r="G447"/>
        </row>
        <row r="448">
          <cell r="A448" t="str">
            <v>305E13020</v>
          </cell>
          <cell r="B448"/>
          <cell r="C448" t="str">
            <v>SY</v>
          </cell>
          <cell r="D448" t="str">
            <v>9" CONCRETE BASE, CLASS QC 1P WITH QC/QA</v>
          </cell>
          <cell r="F448">
            <v>0</v>
          </cell>
          <cell r="G448"/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  <cell r="G449"/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  <cell r="G450"/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  <cell r="G451"/>
        </row>
        <row r="452">
          <cell r="A452" t="str">
            <v>305E14020</v>
          </cell>
          <cell r="B452"/>
          <cell r="C452" t="str">
            <v>SY</v>
          </cell>
          <cell r="D452" t="str">
            <v>10" CONCRETE BASE, CLASS QC 1P WITH QC/QA</v>
          </cell>
          <cell r="F452">
            <v>0</v>
          </cell>
          <cell r="G452"/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  <cell r="G453"/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  <cell r="G454"/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  <cell r="G455"/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  <cell r="G456"/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  <cell r="G457"/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  <cell r="G458"/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  <cell r="G459"/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  <cell r="G460"/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  <cell r="G461"/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  <cell r="G462"/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  <cell r="G463"/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  <cell r="G464"/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  <cell r="G465"/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  <cell r="G467"/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  <cell r="G468"/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  <cell r="G469"/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  <cell r="G470"/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B472"/>
          <cell r="C472" t="str">
            <v>GAL</v>
          </cell>
          <cell r="D472" t="str">
            <v>TACK COAT</v>
          </cell>
          <cell r="F472">
            <v>0</v>
          </cell>
          <cell r="G472"/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  <cell r="G473"/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  <cell r="G474"/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  <cell r="G475"/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  <cell r="G476"/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  <cell r="G477"/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  <cell r="G479"/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  <cell r="G480"/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  <cell r="G481"/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  <cell r="G482"/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B496"/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B500"/>
          <cell r="C500" t="str">
            <v>CY</v>
          </cell>
          <cell r="D500" t="str">
            <v>STABILIZED CRUSHED AGGREGATE</v>
          </cell>
          <cell r="F500">
            <v>0</v>
          </cell>
          <cell r="G500"/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  <cell r="G501"/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  <cell r="G502"/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  <cell r="G503"/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  <cell r="G504"/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  <cell r="G505"/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  <cell r="G506"/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  <cell r="G507"/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  <cell r="G508"/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  <cell r="G509"/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  <cell r="G510"/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  <cell r="G511"/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  <cell r="G512"/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  <cell r="G513"/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  <cell r="G514"/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  <cell r="G515"/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  <cell r="G516"/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  <cell r="G517"/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  <cell r="G518"/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  <cell r="G519"/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  <cell r="G520"/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  <cell r="G521"/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  <cell r="G522"/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  <cell r="G523"/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  <cell r="G524"/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  <cell r="G525"/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  <cell r="G526"/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  <cell r="G527"/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  <cell r="G528"/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  <cell r="G529"/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  <cell r="G533"/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  <cell r="G534"/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  <cell r="G535"/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  <cell r="G536"/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  <cell r="G537"/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  <cell r="G538"/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  <cell r="G539"/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  <cell r="G540"/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  <cell r="G541"/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  <cell r="G542"/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  <cell r="G543"/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  <cell r="G545"/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  <cell r="G547"/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  <cell r="G548"/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  <cell r="G549"/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  <cell r="G551"/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  <cell r="G553"/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  <cell r="G555"/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  <cell r="G556"/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  <cell r="G557"/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  <cell r="G559"/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  <cell r="G561"/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  <cell r="G563"/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  <cell r="G564"/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  <cell r="G565"/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  <cell r="G566"/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  <cell r="G567"/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  <cell r="G568"/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  <cell r="G572"/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  <cell r="G573"/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  <cell r="G574"/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  <cell r="G576"/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  <cell r="G578"/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  <cell r="G580"/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  <cell r="G582"/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  <cell r="G584"/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  <cell r="G586"/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  <cell r="G587"/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  <cell r="G588"/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  <cell r="G589"/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  <cell r="G590"/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  <cell r="G592"/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  <cell r="G594"/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  <cell r="G595"/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  <cell r="G596"/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  <cell r="G597"/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  <cell r="G598"/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  <cell r="G599"/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  <cell r="G600"/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  <cell r="G601"/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  <cell r="G602"/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  <cell r="G604"/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  <cell r="G606"/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  <cell r="G608"/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  <cell r="G610"/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  <cell r="G612"/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  <cell r="G614"/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  <cell r="G615"/>
        </row>
        <row r="616">
          <cell r="A616" t="str">
            <v>442E20180</v>
          </cell>
          <cell r="B616"/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  <cell r="G616"/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  <cell r="G617"/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  <cell r="G618"/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  <cell r="G620"/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  <cell r="G622"/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  <cell r="G623"/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  <cell r="G624"/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  <cell r="G625"/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  <cell r="G626"/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  <cell r="G627"/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  <cell r="G628"/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  <cell r="G629"/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  <cell r="G630"/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  <cell r="G631"/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  <cell r="G632"/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  <cell r="G633"/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  <cell r="G634"/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  <cell r="G635"/>
        </row>
        <row r="636">
          <cell r="A636" t="str">
            <v>442E22251</v>
          </cell>
          <cell r="B636"/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  <cell r="G636"/>
        </row>
        <row r="637">
          <cell r="A637" t="str">
            <v>442E22300</v>
          </cell>
          <cell r="B637"/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  <cell r="G637"/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  <cell r="G638"/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  <cell r="G639"/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  <cell r="G640"/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  <cell r="G641"/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  <cell r="G642"/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  <cell r="G643"/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  <cell r="G644"/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  <cell r="G645"/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  <cell r="G646"/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  <cell r="G647"/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B649"/>
          <cell r="C649" t="str">
            <v>CY</v>
          </cell>
          <cell r="D649" t="str">
            <v>STONE MATRIX ASPHALT CONCRETE, 12.5 MM, PG70-22M, (446)</v>
          </cell>
          <cell r="F649">
            <v>0</v>
          </cell>
          <cell r="G649"/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  <cell r="G650"/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  <cell r="G651"/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  <cell r="G652"/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  <cell r="G655"/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  <cell r="G656"/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  <cell r="G657"/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  <cell r="G658"/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  <cell r="G659"/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  <cell r="G660"/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  <cell r="G661"/>
        </row>
        <row r="662">
          <cell r="A662" t="str">
            <v>451E11021</v>
          </cell>
          <cell r="B662"/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  <cell r="G662"/>
        </row>
        <row r="663">
          <cell r="A663" t="str">
            <v>451E13010</v>
          </cell>
          <cell r="B663"/>
          <cell r="C663" t="str">
            <v>SY</v>
          </cell>
          <cell r="D663" t="str">
            <v>8" REINFORCED CONCRETE PAVEMENT, CLASS QC 1P</v>
          </cell>
          <cell r="F663">
            <v>0</v>
          </cell>
          <cell r="G663"/>
        </row>
        <row r="664">
          <cell r="A664" t="str">
            <v>451E13011</v>
          </cell>
          <cell r="B664"/>
          <cell r="C664" t="str">
            <v>SY</v>
          </cell>
          <cell r="D664" t="str">
            <v>8" REINFORCED CONCRETE PAVEMENT, CLASS QC 1P, AS PER PLAN</v>
          </cell>
          <cell r="F664">
            <v>0</v>
          </cell>
          <cell r="G664"/>
        </row>
        <row r="665">
          <cell r="A665" t="str">
            <v>451E13020</v>
          </cell>
          <cell r="B665"/>
          <cell r="C665" t="str">
            <v>SY</v>
          </cell>
          <cell r="D665" t="str">
            <v>8" REINFORCED CONCRETE PAVEMENT, CLASS QC 1P WITH QC/QA</v>
          </cell>
          <cell r="F665">
            <v>0</v>
          </cell>
          <cell r="G665"/>
        </row>
        <row r="666">
          <cell r="A666" t="str">
            <v>451E13021</v>
          </cell>
          <cell r="B666"/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  <cell r="G666"/>
        </row>
        <row r="667">
          <cell r="A667" t="str">
            <v>451E14010</v>
          </cell>
          <cell r="B667"/>
          <cell r="C667" t="str">
            <v>SY</v>
          </cell>
          <cell r="D667" t="str">
            <v>9" REINFORCED CONCRETE PAVEMENT, CLASS QC 1P</v>
          </cell>
          <cell r="F667">
            <v>0</v>
          </cell>
          <cell r="G667"/>
        </row>
        <row r="668">
          <cell r="A668" t="str">
            <v>451E14011</v>
          </cell>
          <cell r="B668"/>
          <cell r="C668" t="str">
            <v>SY</v>
          </cell>
          <cell r="D668" t="str">
            <v>9" REINFORCED CONCRETE PAVEMENT, CLASS QC 1P, AS PER PLAN</v>
          </cell>
          <cell r="F668">
            <v>0</v>
          </cell>
          <cell r="G668"/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  <cell r="G669"/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  <cell r="G670"/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  <cell r="G671"/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  <cell r="G672"/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  <cell r="G673"/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  <cell r="G674"/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  <cell r="G675"/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  <cell r="G676"/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  <cell r="G677"/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  <cell r="G678"/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  <cell r="G679"/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  <cell r="G680"/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  <cell r="G681"/>
        </row>
        <row r="682">
          <cell r="A682" t="str">
            <v>451E16021</v>
          </cell>
          <cell r="B682"/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  <cell r="G682"/>
        </row>
        <row r="683">
          <cell r="A683" t="str">
            <v>451E16110</v>
          </cell>
          <cell r="B683"/>
          <cell r="C683" t="str">
            <v>SY</v>
          </cell>
          <cell r="D683" t="str">
            <v>13" REINFORCED CONCRETE PAVEMENT, CLASS QC 1P</v>
          </cell>
          <cell r="F683">
            <v>0</v>
          </cell>
          <cell r="G683"/>
        </row>
        <row r="684">
          <cell r="A684" t="str">
            <v>451E16111</v>
          </cell>
          <cell r="B684"/>
          <cell r="C684" t="str">
            <v>SY</v>
          </cell>
          <cell r="D684" t="str">
            <v>13" REINFORCED CONCRETE PAVEMENT, CLASS QC 1P, AS PER PLAN</v>
          </cell>
          <cell r="F684">
            <v>0</v>
          </cell>
          <cell r="G684"/>
        </row>
        <row r="685">
          <cell r="A685" t="str">
            <v>451E16120</v>
          </cell>
          <cell r="B685"/>
          <cell r="C685" t="str">
            <v>SY</v>
          </cell>
          <cell r="D685" t="str">
            <v>13" REINFORCED CONCRETE PAVEMENT, CLASS QC 1P WITH QC/QA</v>
          </cell>
          <cell r="F685">
            <v>0</v>
          </cell>
          <cell r="G685"/>
        </row>
        <row r="686">
          <cell r="A686" t="str">
            <v>451E16121</v>
          </cell>
          <cell r="B686"/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  <cell r="G686"/>
        </row>
        <row r="687">
          <cell r="A687" t="str">
            <v>451E16210</v>
          </cell>
          <cell r="B687"/>
          <cell r="C687" t="str">
            <v>SY</v>
          </cell>
          <cell r="D687" t="str">
            <v>14" REINFORCED CONCRETE PAVEMENT, CLASS QC 1P</v>
          </cell>
          <cell r="F687">
            <v>0</v>
          </cell>
          <cell r="G687"/>
        </row>
        <row r="688">
          <cell r="A688" t="str">
            <v>451E16211</v>
          </cell>
          <cell r="B688"/>
          <cell r="C688" t="str">
            <v>SY</v>
          </cell>
          <cell r="D688" t="str">
            <v>14" REINFORCED CONCRETE PAVEMENT, CLASS QC 1P, AS PER PLAN</v>
          </cell>
          <cell r="F688">
            <v>0</v>
          </cell>
          <cell r="G688"/>
        </row>
        <row r="689">
          <cell r="A689" t="str">
            <v>451E16220</v>
          </cell>
          <cell r="B689"/>
          <cell r="C689" t="str">
            <v>SY</v>
          </cell>
          <cell r="D689" t="str">
            <v>14" REINFORCED CONCRETE PAVEMENT, CLASS QC 1P WITH QC/QA</v>
          </cell>
          <cell r="F689">
            <v>0</v>
          </cell>
          <cell r="G689"/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  <cell r="G690"/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  <cell r="G691"/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  <cell r="G692"/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  <cell r="G693"/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  <cell r="G694"/>
        </row>
        <row r="695">
          <cell r="A695" t="str">
            <v>451E17510</v>
          </cell>
          <cell r="B695"/>
          <cell r="C695" t="str">
            <v>SY</v>
          </cell>
          <cell r="D695" t="str">
            <v>24" REINFORCED CONCRETE PAVEMENT, CLASS QC 1P</v>
          </cell>
          <cell r="F695">
            <v>0</v>
          </cell>
          <cell r="G695"/>
        </row>
        <row r="696">
          <cell r="A696" t="str">
            <v>451E17511</v>
          </cell>
          <cell r="B696"/>
          <cell r="C696" t="str">
            <v>SY</v>
          </cell>
          <cell r="D696" t="str">
            <v>24" REINFORCED CONCRETE PAVEMENT, CLASS QC 1P, AS PER PLAN</v>
          </cell>
          <cell r="F696">
            <v>0</v>
          </cell>
          <cell r="G696"/>
        </row>
        <row r="697">
          <cell r="A697" t="str">
            <v>451E17520</v>
          </cell>
          <cell r="B697"/>
          <cell r="C697" t="str">
            <v>SY</v>
          </cell>
          <cell r="D697" t="str">
            <v>24" REINFORCED CONCRETE PAVEMENT, CLASS QC 1P WITH QC/QA</v>
          </cell>
          <cell r="F697">
            <v>0</v>
          </cell>
          <cell r="G697"/>
        </row>
        <row r="698">
          <cell r="A698" t="str">
            <v>451E17521</v>
          </cell>
          <cell r="B698"/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  <cell r="G698"/>
        </row>
        <row r="699">
          <cell r="A699" t="str">
            <v>451E20000</v>
          </cell>
          <cell r="B699"/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  <cell r="G700"/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  <cell r="G701"/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  <cell r="G702"/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  <cell r="G703"/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  <cell r="G704"/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  <cell r="G705"/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  <cell r="G706"/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  <cell r="G707"/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  <cell r="G708"/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  <cell r="G709"/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  <cell r="G710"/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  <cell r="G711"/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  <cell r="G712"/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  <cell r="G713"/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  <cell r="G714"/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  <cell r="G715"/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  <cell r="G716"/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  <cell r="G717"/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  <cell r="G718"/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  <cell r="G719"/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  <cell r="G720"/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  <cell r="G721"/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  <cell r="G722"/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  <cell r="G723"/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  <cell r="G724"/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  <cell r="G725"/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  <cell r="G726"/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  <cell r="G727"/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  <cell r="G728"/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  <cell r="G729"/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  <cell r="G730"/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  <cell r="G731"/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  <cell r="G732"/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  <cell r="G733"/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  <cell r="G734"/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  <cell r="G735"/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  <cell r="G736"/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  <cell r="G737"/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  <cell r="G738"/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  <cell r="G739"/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  <cell r="G740"/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  <cell r="G741"/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  <cell r="G742"/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  <cell r="G743"/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  <cell r="G744"/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  <cell r="G745"/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  <cell r="G746"/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  <cell r="G747"/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  <cell r="G748"/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  <cell r="G749"/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  <cell r="G750"/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  <cell r="G751"/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  <cell r="G752"/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  <cell r="G753"/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  <cell r="G754"/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  <cell r="G755"/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  <cell r="G756"/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  <cell r="G757"/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  <cell r="G758"/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  <cell r="G759"/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  <cell r="G760"/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  <cell r="G761"/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  <cell r="G762"/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  <cell r="G763"/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  <cell r="G764"/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  <cell r="G765"/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  <cell r="G766"/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  <cell r="G767"/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  <cell r="G768"/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  <cell r="G769"/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  <cell r="G770"/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  <cell r="G771"/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  <cell r="G772"/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  <cell r="G773"/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  <cell r="G774"/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  <cell r="G775"/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  <cell r="G776"/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  <cell r="G777"/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  <cell r="G778"/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  <cell r="G779"/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  <cell r="G780"/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  <cell r="G781"/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  <cell r="G782"/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  <cell r="G785"/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  <cell r="G786"/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  <cell r="G787"/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  <cell r="G788"/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  <cell r="G789"/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  <cell r="G790"/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  <cell r="G791"/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  <cell r="G792"/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  <cell r="G808"/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  <cell r="G809"/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  <cell r="G810"/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  <cell r="G811"/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  <cell r="G812"/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  <cell r="G815"/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  <cell r="G816"/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  <cell r="G817"/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  <cell r="G818"/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  <cell r="G819"/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  <cell r="G820"/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  <cell r="G821"/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  <cell r="G822"/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  <cell r="G823"/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  <cell r="G824"/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  <cell r="G825"/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  <cell r="G826"/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  <cell r="G827"/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  <cell r="G828"/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  <cell r="G829"/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  <cell r="G830"/>
        </row>
        <row r="831">
          <cell r="A831" t="str">
            <v>507E00350</v>
          </cell>
          <cell r="B831"/>
          <cell r="C831" t="str">
            <v>FT</v>
          </cell>
          <cell r="D831" t="str">
            <v>STEEL PILES HP14X73, DRIVEN</v>
          </cell>
          <cell r="F831">
            <v>0</v>
          </cell>
          <cell r="G831"/>
        </row>
        <row r="832">
          <cell r="A832" t="str">
            <v>507E00351</v>
          </cell>
          <cell r="B832"/>
          <cell r="C832" t="str">
            <v>FT</v>
          </cell>
          <cell r="D832" t="str">
            <v>STEEL PILES HP14X73, DRIVEN, AS PER PLAN</v>
          </cell>
          <cell r="F832">
            <v>0</v>
          </cell>
          <cell r="G832"/>
        </row>
        <row r="833">
          <cell r="A833" t="str">
            <v>507E00360</v>
          </cell>
          <cell r="B833"/>
          <cell r="C833" t="str">
            <v>FT</v>
          </cell>
          <cell r="D833" t="str">
            <v>STEEL PILES HP14X89, FURNISHED</v>
          </cell>
          <cell r="F833">
            <v>0</v>
          </cell>
          <cell r="G833"/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  <cell r="G834"/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  <cell r="G835"/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  <cell r="G836"/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  <cell r="G837"/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  <cell r="G840"/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  <cell r="G841"/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  <cell r="G842"/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  <cell r="G843"/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  <cell r="G844"/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  <cell r="G845"/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  <cell r="G846"/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  <cell r="G847"/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  <cell r="G848"/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  <cell r="G849"/>
        </row>
        <row r="850">
          <cell r="A850" t="str">
            <v>507E00700</v>
          </cell>
          <cell r="B850"/>
          <cell r="C850" t="str">
            <v>FT</v>
          </cell>
          <cell r="D850" t="str">
            <v>16" CAST-IN-PLACE REINFORCED CONCRETE PILES, DRIVEN</v>
          </cell>
          <cell r="F850">
            <v>0</v>
          </cell>
          <cell r="G850"/>
        </row>
        <row r="851">
          <cell r="A851" t="str">
            <v>507E00701</v>
          </cell>
          <cell r="B851"/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  <cell r="G851"/>
        </row>
        <row r="852">
          <cell r="A852" t="str">
            <v>507E00702</v>
          </cell>
          <cell r="B852"/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  <cell r="G852"/>
        </row>
        <row r="853">
          <cell r="A853" t="str">
            <v>507E00750</v>
          </cell>
          <cell r="B853"/>
          <cell r="C853" t="str">
            <v>FT</v>
          </cell>
          <cell r="D853" t="str">
            <v>16" CAST-IN-PLACE REINFORCED CONCRETE PILES, FURNISHED</v>
          </cell>
          <cell r="F853">
            <v>0</v>
          </cell>
          <cell r="G853"/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  <cell r="G854"/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  <cell r="G855"/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  <cell r="G856"/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  <cell r="G857"/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  <cell r="G858"/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  <cell r="G859"/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  <cell r="G860"/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  <cell r="G861"/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  <cell r="G862"/>
        </row>
        <row r="863">
          <cell r="A863" t="str">
            <v>507E00870</v>
          </cell>
          <cell r="B863"/>
          <cell r="C863" t="str">
            <v>FT</v>
          </cell>
          <cell r="D863" t="str">
            <v>24" CAST-IN-PLACE REINFORCED CONCRETE PILES, FURNISHED</v>
          </cell>
          <cell r="F863">
            <v>0</v>
          </cell>
          <cell r="G863"/>
        </row>
        <row r="864">
          <cell r="A864" t="str">
            <v>507E00871</v>
          </cell>
          <cell r="B864"/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  <cell r="G864"/>
        </row>
        <row r="865">
          <cell r="A865" t="str">
            <v>507E00880</v>
          </cell>
          <cell r="B865"/>
          <cell r="C865" t="str">
            <v>FT</v>
          </cell>
          <cell r="D865" t="str">
            <v>20" CAST-IN-PLACE REINFORCED CONCRETE PILES, DRIVEN</v>
          </cell>
          <cell r="F865">
            <v>0</v>
          </cell>
          <cell r="G865"/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  <cell r="G866"/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  <cell r="G867"/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  <cell r="G868"/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  <cell r="G869"/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  <cell r="G870"/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  <cell r="G871"/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  <cell r="G872"/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  <cell r="G873"/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  <cell r="G874"/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  <cell r="G875"/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  <cell r="G879"/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  <cell r="G880"/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  <cell r="G881"/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  <cell r="G882"/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  <cell r="G883"/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  <cell r="G884"/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  <cell r="G885"/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  <cell r="G886"/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  <cell r="G887"/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  <cell r="G888"/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  <cell r="G889"/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  <cell r="G890"/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  <cell r="G891"/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  <cell r="G892"/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  <cell r="G893"/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  <cell r="G894"/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  <cell r="G895"/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  <cell r="G896"/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  <cell r="G897"/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  <cell r="G898"/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  <cell r="G899"/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  <cell r="G900"/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  <cell r="G901"/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  <cell r="G902"/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  <cell r="G904"/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  <cell r="G905"/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  <cell r="G906"/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  <cell r="G907"/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  <cell r="G928"/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  <cell r="G929"/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  <cell r="G934"/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  <cell r="G935"/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  <cell r="G936"/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  <cell r="G937"/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  <cell r="G938"/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  <cell r="G939"/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  <cell r="G940"/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  <cell r="G941"/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  <cell r="G954"/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  <cell r="G955"/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  <cell r="G956"/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  <cell r="G957"/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  <cell r="G972"/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  <cell r="G973"/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  <cell r="G974"/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  <cell r="G975"/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  <cell r="G980"/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  <cell r="G981"/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  <cell r="G982"/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  <cell r="G983"/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  <cell r="G984"/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  <cell r="G985"/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  <cell r="G986"/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  <cell r="G987"/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  <cell r="G988"/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  <cell r="G989"/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  <cell r="G990"/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  <cell r="G991"/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  <cell r="G992"/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  <cell r="G993"/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  <cell r="G994"/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  <cell r="G995"/>
        </row>
        <row r="996">
          <cell r="A996" t="str">
            <v>511E45602</v>
          </cell>
          <cell r="B996"/>
          <cell r="C996" t="str">
            <v>CY</v>
          </cell>
          <cell r="D996" t="str">
            <v>CLASS QC4 MASS CONCRETE, SUBSTRUCTURE WITH QC/QA</v>
          </cell>
          <cell r="F996">
            <v>0</v>
          </cell>
          <cell r="G996"/>
        </row>
        <row r="997">
          <cell r="A997" t="str">
            <v>511E45603</v>
          </cell>
          <cell r="B997"/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  <cell r="G997"/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  <cell r="G998"/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  <cell r="G999"/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  <cell r="G1000"/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  <cell r="G1001"/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  <cell r="G1006"/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  <cell r="G1007"/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  <cell r="G1008"/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  <cell r="G1009"/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B1011"/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B1014"/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  <cell r="G1014"/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  <cell r="G1015"/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  <cell r="G1016"/>
        </row>
        <row r="1017">
          <cell r="A1017" t="str">
            <v>511E46211</v>
          </cell>
          <cell r="B1017"/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  <cell r="G1017"/>
        </row>
        <row r="1018">
          <cell r="A1018" t="str">
            <v>511E46212</v>
          </cell>
          <cell r="B1018"/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  <cell r="G1018"/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  <cell r="G1019"/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  <cell r="G1020"/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  <cell r="G1021"/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  <cell r="G1022"/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  <cell r="G1023"/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  <cell r="G1024"/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  <cell r="G1025"/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  <cell r="G1026"/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  <cell r="G1027"/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  <cell r="G1028"/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  <cell r="G1029"/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  <cell r="G1030"/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  <cell r="G1031"/>
        </row>
        <row r="1032">
          <cell r="A1032" t="str">
            <v>511E50210</v>
          </cell>
          <cell r="B1032"/>
          <cell r="C1032" t="str">
            <v>CY</v>
          </cell>
          <cell r="D1032" t="str">
            <v>CLASS QC1 CONCRETE, SUBSTRUCTURE</v>
          </cell>
          <cell r="F1032">
            <v>0</v>
          </cell>
          <cell r="G1032"/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  <cell r="G1033"/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  <cell r="G1034"/>
        </row>
        <row r="1035">
          <cell r="A1035" t="str">
            <v>511E50213</v>
          </cell>
          <cell r="B1035"/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  <cell r="G1035"/>
        </row>
        <row r="1036">
          <cell r="A1036" t="str">
            <v>511E51510</v>
          </cell>
          <cell r="B1036"/>
          <cell r="C1036" t="str">
            <v>CY</v>
          </cell>
          <cell r="D1036" t="str">
            <v>CLASS QC2 CONCRETE, SIDEWALK</v>
          </cell>
          <cell r="F1036">
            <v>0</v>
          </cell>
          <cell r="G1036"/>
        </row>
        <row r="1037">
          <cell r="A1037" t="str">
            <v>511E51511</v>
          </cell>
          <cell r="B1037"/>
          <cell r="C1037" t="str">
            <v>CY</v>
          </cell>
          <cell r="D1037" t="str">
            <v>CLASS QC2 CONCRETE, SIDEWALK, AS PER PLAN</v>
          </cell>
          <cell r="F1037">
            <v>0</v>
          </cell>
          <cell r="G1037"/>
        </row>
        <row r="1038">
          <cell r="A1038" t="str">
            <v>511E51512</v>
          </cell>
          <cell r="B1038"/>
          <cell r="C1038" t="str">
            <v>CY</v>
          </cell>
          <cell r="D1038" t="str">
            <v>CLASS QC2 CONCRETE WITH QC/QA, SIDEWALK</v>
          </cell>
          <cell r="F1038">
            <v>0</v>
          </cell>
          <cell r="G1038"/>
        </row>
        <row r="1039">
          <cell r="A1039" t="str">
            <v>511E51513</v>
          </cell>
          <cell r="B1039"/>
          <cell r="C1039" t="str">
            <v>CY</v>
          </cell>
          <cell r="D1039" t="str">
            <v>CLASS QC2 CONCRETE WITH QC/QA, SIDEWALK, AS PER PLAN</v>
          </cell>
          <cell r="F1039">
            <v>0</v>
          </cell>
          <cell r="G1039"/>
        </row>
        <row r="1040">
          <cell r="A1040" t="str">
            <v>511E52100</v>
          </cell>
          <cell r="B1040"/>
          <cell r="C1040" t="str">
            <v>CY</v>
          </cell>
          <cell r="D1040" t="str">
            <v>CLASS QC FS CONCRETE</v>
          </cell>
          <cell r="F1040">
            <v>0</v>
          </cell>
          <cell r="G1040"/>
        </row>
        <row r="1041">
          <cell r="A1041" t="str">
            <v>511E52110</v>
          </cell>
          <cell r="B1041"/>
          <cell r="C1041" t="str">
            <v>CY</v>
          </cell>
          <cell r="D1041" t="str">
            <v>CLASS QC MS CONCRETE</v>
          </cell>
          <cell r="F1041">
            <v>0</v>
          </cell>
          <cell r="G1041"/>
        </row>
        <row r="1042">
          <cell r="A1042" t="str">
            <v>511E52120</v>
          </cell>
          <cell r="B1042"/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B1043"/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B1044"/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B1045"/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  <cell r="G1048"/>
        </row>
        <row r="1049">
          <cell r="A1049" t="str">
            <v>511E71100</v>
          </cell>
          <cell r="B1049"/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B1050"/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B1051"/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B1052"/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B1053"/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B1054"/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B1055"/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B1056"/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B1057"/>
          <cell r="C1057" t="str">
            <v>SY</v>
          </cell>
          <cell r="D1057" t="str">
            <v>SEALING OF CONCRETE SURFACES</v>
          </cell>
          <cell r="F1057">
            <v>0</v>
          </cell>
          <cell r="G1057"/>
        </row>
        <row r="1058">
          <cell r="A1058" t="str">
            <v>512E10001</v>
          </cell>
          <cell r="B1058"/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B1059"/>
          <cell r="C1059" t="str">
            <v>SY</v>
          </cell>
          <cell r="D1059" t="str">
            <v>SEALING OF CONCRETE SURFACES (NON-EPOXY)</v>
          </cell>
          <cell r="F1059">
            <v>0</v>
          </cell>
          <cell r="G1059"/>
        </row>
        <row r="1060">
          <cell r="A1060" t="str">
            <v>512E10051</v>
          </cell>
          <cell r="B1060"/>
          <cell r="C1060" t="str">
            <v>SY</v>
          </cell>
          <cell r="D1060" t="str">
            <v>SEALING OF CONCRETE SURFACES (NON-EPOXY), AS PER PLAN</v>
          </cell>
          <cell r="F1060">
            <v>0</v>
          </cell>
          <cell r="G1060"/>
        </row>
        <row r="1061">
          <cell r="A1061" t="str">
            <v>512E10100</v>
          </cell>
          <cell r="B1061"/>
          <cell r="C1061" t="str">
            <v>SY</v>
          </cell>
          <cell r="D1061" t="str">
            <v>SEALING OF CONCRETE SURFACES (EPOXY-URETHANE)</v>
          </cell>
          <cell r="F1061">
            <v>0</v>
          </cell>
          <cell r="G1061"/>
        </row>
        <row r="1062">
          <cell r="A1062" t="str">
            <v>512E10101</v>
          </cell>
          <cell r="B1062"/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  <cell r="G1062"/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  <cell r="G1063"/>
        </row>
        <row r="1064">
          <cell r="A1064" t="str">
            <v>512E10301</v>
          </cell>
          <cell r="B1064"/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  <cell r="G1064"/>
        </row>
        <row r="1065">
          <cell r="A1065" t="str">
            <v>512E10400</v>
          </cell>
          <cell r="B1065"/>
          <cell r="C1065" t="str">
            <v>SY</v>
          </cell>
          <cell r="D1065" t="str">
            <v>TREATING OF CONCRETE BRIDGE DECK WITH SRS</v>
          </cell>
          <cell r="F1065">
            <v>0</v>
          </cell>
          <cell r="G1065"/>
        </row>
        <row r="1066">
          <cell r="A1066" t="str">
            <v>512E10401</v>
          </cell>
          <cell r="B1066"/>
          <cell r="C1066" t="str">
            <v>SY</v>
          </cell>
          <cell r="D1066" t="str">
            <v>TREATING OF CONCRETE BRIDGE DECK WITH SRS, AS PER PLAN</v>
          </cell>
          <cell r="F1066">
            <v>0</v>
          </cell>
          <cell r="G1066"/>
        </row>
        <row r="1067">
          <cell r="A1067" t="str">
            <v>512E10600</v>
          </cell>
          <cell r="B1067"/>
          <cell r="C1067" t="str">
            <v>FT</v>
          </cell>
          <cell r="D1067" t="str">
            <v>CONCRETE REPAIR BY EPOXY INJECTION</v>
          </cell>
          <cell r="F1067">
            <v>0</v>
          </cell>
          <cell r="G1067"/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  <cell r="G1068"/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  <cell r="G1069"/>
        </row>
        <row r="1070">
          <cell r="A1070" t="str">
            <v>512E33000</v>
          </cell>
          <cell r="B1070"/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B1071"/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B1072"/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B1073"/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  <cell r="G1087"/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  <cell r="G1088"/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  <cell r="G1093"/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  <cell r="G1094"/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  <cell r="G1095"/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  <cell r="G1096"/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  <cell r="G1097"/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  <cell r="G1098"/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  <cell r="G1099"/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  <cell r="G1100"/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  <cell r="G1101"/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  <cell r="G1102"/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  <cell r="G1103"/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B1135"/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B1136"/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  <cell r="G1136"/>
        </row>
        <row r="1137">
          <cell r="A1137" t="str">
            <v>513E10401</v>
          </cell>
          <cell r="B1137"/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  <cell r="G1137"/>
        </row>
        <row r="1138">
          <cell r="A1138" t="str">
            <v>513E20000</v>
          </cell>
          <cell r="B1138"/>
          <cell r="C1138" t="str">
            <v>EACH</v>
          </cell>
          <cell r="D1138" t="str">
            <v>WELDED STUD SHEAR CONNECTORS</v>
          </cell>
          <cell r="F1138">
            <v>0</v>
          </cell>
          <cell r="G1138"/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  <cell r="G1139"/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  <cell r="G1140"/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  <cell r="G1141"/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  <cell r="G1142"/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  <cell r="G1143"/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  <cell r="G1144"/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  <cell r="G1145"/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B1150"/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B1151"/>
          <cell r="C1151" t="str">
            <v>SF</v>
          </cell>
          <cell r="D1151" t="str">
            <v>SURFACE PREPARATION OF EXISTING STRUCTURAL STEEL</v>
          </cell>
          <cell r="F1151">
            <v>0</v>
          </cell>
          <cell r="G1151"/>
        </row>
        <row r="1152">
          <cell r="A1152" t="str">
            <v>514E00051</v>
          </cell>
          <cell r="B1152"/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  <cell r="G1152"/>
        </row>
        <row r="1153">
          <cell r="A1153" t="str">
            <v>514E00056</v>
          </cell>
          <cell r="B1153"/>
          <cell r="C1153" t="str">
            <v>SF</v>
          </cell>
          <cell r="D1153" t="str">
            <v>FIELD PAINTING OF EXISTING STRUCTURAL STEEL, PRIME COAT</v>
          </cell>
          <cell r="F1153">
            <v>0</v>
          </cell>
          <cell r="G1153"/>
        </row>
        <row r="1154">
          <cell r="A1154" t="str">
            <v>514E00057</v>
          </cell>
          <cell r="B1154"/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  <cell r="G1154"/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  <cell r="G1155"/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  <cell r="G1156"/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  <cell r="G1157"/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  <cell r="G1158"/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  <cell r="G1159"/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  <cell r="G1160"/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  <cell r="G1161"/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  <cell r="G1162"/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  <cell r="G1163"/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  <cell r="G1164"/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  <cell r="G1165"/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  <cell r="G1166"/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  <cell r="G1167"/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  <cell r="G1168"/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  <cell r="G1169"/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  <cell r="G1170"/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  <cell r="G1171"/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  <cell r="G1172"/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  <cell r="G1173"/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  <cell r="G1174"/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  <cell r="G1175"/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  <cell r="G1176"/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  <cell r="G1177"/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  <cell r="G1182"/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  <cell r="G1183"/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  <cell r="G1184"/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  <cell r="G1185"/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  <cell r="G1186"/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  <cell r="G1187"/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B1252"/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B1253"/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B1264"/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B1265"/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B1267"/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B1269"/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B1270"/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B1271"/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B1272"/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  <cell r="G1278"/>
        </row>
        <row r="1279">
          <cell r="A1279" t="str">
            <v>515E20001</v>
          </cell>
          <cell r="B1279"/>
          <cell r="C1279" t="str">
            <v>EACH</v>
          </cell>
          <cell r="D1279" t="str">
            <v>INTERMEDIATE DIAPHRAGMS, AS PER PLAN</v>
          </cell>
          <cell r="F1279">
            <v>0</v>
          </cell>
          <cell r="G1279"/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  <cell r="G1280"/>
        </row>
        <row r="1281">
          <cell r="A1281" t="str">
            <v>516E01300</v>
          </cell>
          <cell r="B1281"/>
          <cell r="C1281" t="str">
            <v>FT</v>
          </cell>
          <cell r="D1281" t="str">
            <v>ELASTOMERIC STRIP SEAL WITHOUT STEEL EXTRUSIONS</v>
          </cell>
          <cell r="F1281">
            <v>0</v>
          </cell>
          <cell r="G1281"/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  <cell r="G1282"/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  <cell r="G1283"/>
        </row>
        <row r="1284">
          <cell r="A1284" t="str">
            <v>516E10001</v>
          </cell>
          <cell r="B1284"/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  <cell r="G1284"/>
        </row>
        <row r="1285">
          <cell r="A1285" t="str">
            <v>516E10010</v>
          </cell>
          <cell r="B1285"/>
          <cell r="C1285" t="str">
            <v>FT</v>
          </cell>
          <cell r="D1285" t="str">
            <v>ARMORLESS PREFORMED JOINT SEAL</v>
          </cell>
          <cell r="F1285">
            <v>0</v>
          </cell>
          <cell r="G1285"/>
        </row>
        <row r="1286">
          <cell r="A1286" t="str">
            <v>516E10011</v>
          </cell>
          <cell r="B1286"/>
          <cell r="C1286" t="str">
            <v>FT</v>
          </cell>
          <cell r="D1286" t="str">
            <v>ARMORLESS PREFORMED JOINT SEAL, AS PER PLAN</v>
          </cell>
          <cell r="F1286">
            <v>0</v>
          </cell>
          <cell r="G1286"/>
        </row>
        <row r="1287">
          <cell r="A1287" t="str">
            <v>516E10500</v>
          </cell>
          <cell r="B1287"/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  <cell r="G1287"/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  <cell r="G1288"/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  <cell r="G1289"/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  <cell r="G1290"/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  <cell r="G1291"/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  <cell r="G1292"/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  <cell r="G1293"/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  <cell r="G1294"/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  <cell r="G1295"/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  <cell r="G1296"/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  <cell r="G1297"/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  <cell r="G1298"/>
        </row>
        <row r="1299">
          <cell r="A1299" t="str">
            <v>516E12300</v>
          </cell>
          <cell r="B1299"/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B1300"/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B1301"/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  <cell r="G1302"/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  <cell r="G1303"/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  <cell r="G1304"/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  <cell r="G1305"/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  <cell r="G1306"/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  <cell r="G1307"/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  <cell r="G1308"/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  <cell r="G1309"/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  <cell r="G1310"/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  <cell r="G1311"/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  <cell r="G1312"/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  <cell r="G1313"/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  <cell r="G1315"/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  <cell r="G1316"/>
        </row>
        <row r="1317">
          <cell r="A1317" t="str">
            <v>516E14015</v>
          </cell>
          <cell r="B1317"/>
          <cell r="C1317" t="str">
            <v>FT</v>
          </cell>
          <cell r="D1317" t="str">
            <v>INTEGRAL ABUTMENT EXPANSION JOINT SEAL, AS PER PLAN</v>
          </cell>
          <cell r="F1317">
            <v>0</v>
          </cell>
          <cell r="G1317"/>
        </row>
        <row r="1318">
          <cell r="A1318" t="str">
            <v>516E14020</v>
          </cell>
          <cell r="B1318"/>
          <cell r="C1318" t="str">
            <v>FT</v>
          </cell>
          <cell r="D1318" t="str">
            <v>SEMI-INTEGRAL ABUTMENT EXPANSION JOINT SEAL</v>
          </cell>
          <cell r="F1318">
            <v>0</v>
          </cell>
          <cell r="G1318"/>
        </row>
        <row r="1319">
          <cell r="A1319" t="str">
            <v>516E14021</v>
          </cell>
          <cell r="B1319"/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  <cell r="G1319"/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  <cell r="G1326"/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  <cell r="G1327"/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  <cell r="G1328"/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  <cell r="G1329"/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  <cell r="G1330"/>
        </row>
        <row r="1331">
          <cell r="A1331" t="str">
            <v>516E31001</v>
          </cell>
          <cell r="B1331"/>
          <cell r="C1331" t="str">
            <v>FT</v>
          </cell>
          <cell r="D1331" t="str">
            <v>JOINT SEALER, AS PER PLAN</v>
          </cell>
          <cell r="F1331">
            <v>0</v>
          </cell>
          <cell r="G1331"/>
        </row>
        <row r="1332">
          <cell r="A1332" t="str">
            <v>516E31010</v>
          </cell>
          <cell r="B1332"/>
          <cell r="C1332" t="str">
            <v>FT</v>
          </cell>
          <cell r="D1332" t="str">
            <v>2" DEEP JOINT SEALER</v>
          </cell>
          <cell r="F1332">
            <v>0</v>
          </cell>
          <cell r="G1332"/>
        </row>
        <row r="1333">
          <cell r="A1333" t="str">
            <v>516E31011</v>
          </cell>
          <cell r="B1333"/>
          <cell r="C1333" t="str">
            <v>FT</v>
          </cell>
          <cell r="D1333" t="str">
            <v>2" DEEP JOINT SEALER, AS PER PLAN</v>
          </cell>
          <cell r="F1333">
            <v>0</v>
          </cell>
          <cell r="G1333"/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  <cell r="G1335"/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B1346"/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B1347"/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  <cell r="G1365"/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  <cell r="G1366"/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  <cell r="G1367"/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  <cell r="G1368"/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  <cell r="G1373"/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  <cell r="G1374"/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  <cell r="G1375"/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  <cell r="G1376"/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  <cell r="G1377"/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  <cell r="G1378"/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  <cell r="G1379"/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  <cell r="G1380"/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  <cell r="G1381"/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  <cell r="G1386"/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  <cell r="G1387"/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  <cell r="G1388"/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  <cell r="G1389"/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  <cell r="G1390"/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  <cell r="G1391"/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  <cell r="G1392"/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  <cell r="G1393"/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  <cell r="G1394"/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  <cell r="G1395"/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  <cell r="G1396"/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  <cell r="G1397"/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  <cell r="G1398"/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  <cell r="G1399"/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  <cell r="G1400"/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  <cell r="G1401"/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  <cell r="G1402"/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  <cell r="G1403"/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  <cell r="G1404"/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  <cell r="G1405"/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  <cell r="G1406"/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  <cell r="G1407"/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  <cell r="G1408"/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  <cell r="G1409"/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  <cell r="G1410"/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  <cell r="G1411"/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  <cell r="G1412"/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  <cell r="G1413"/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  <cell r="G1414"/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  <cell r="G1415"/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  <cell r="G1417"/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  <cell r="G1418"/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  <cell r="G1419"/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  <cell r="G1420"/>
        </row>
        <row r="1421">
          <cell r="A1421" t="str">
            <v>517E74000</v>
          </cell>
          <cell r="B1421"/>
          <cell r="C1421" t="str">
            <v>FT</v>
          </cell>
          <cell r="D1421" t="str">
            <v>RAILING, TIMBER</v>
          </cell>
          <cell r="F1421">
            <v>0</v>
          </cell>
          <cell r="G1421"/>
        </row>
        <row r="1422">
          <cell r="A1422" t="str">
            <v>517E74001</v>
          </cell>
          <cell r="B1422"/>
          <cell r="C1422" t="str">
            <v>FT</v>
          </cell>
          <cell r="D1422" t="str">
            <v>RAILING, TIMBER, AS PER PLAN</v>
          </cell>
          <cell r="F1422">
            <v>0</v>
          </cell>
          <cell r="G1422"/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  <cell r="G1423"/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  <cell r="G1424"/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  <cell r="G1425"/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  <cell r="G1426"/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  <cell r="G1427"/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  <cell r="G1428"/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  <cell r="G1429"/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  <cell r="G1430"/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  <cell r="G1431"/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  <cell r="G1432"/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  <cell r="G1433"/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  <cell r="G1434"/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  <cell r="G1435"/>
        </row>
        <row r="1436">
          <cell r="A1436" t="str">
            <v>517E75401</v>
          </cell>
          <cell r="B1436"/>
          <cell r="C1436" t="str">
            <v>FT</v>
          </cell>
          <cell r="D1436" t="str">
            <v>RAILING (UPGRADING EXISTING), AS PER PLAN</v>
          </cell>
          <cell r="F1436">
            <v>0</v>
          </cell>
          <cell r="G1436"/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  <cell r="G1437"/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  <cell r="G1438"/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  <cell r="G1439"/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  <cell r="G1440"/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  <cell r="G1441"/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  <cell r="G1442"/>
        </row>
        <row r="1443">
          <cell r="A1443" t="str">
            <v>517E76300</v>
          </cell>
          <cell r="B1443"/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  <cell r="G1445"/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  <cell r="G1446"/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  <cell r="G1447"/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  <cell r="G1448"/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B1456"/>
          <cell r="C1456" t="str">
            <v>EACH</v>
          </cell>
          <cell r="D1456" t="str">
            <v>SCUPPER, VERTICAL EXTENSION</v>
          </cell>
          <cell r="F1456">
            <v>0</v>
          </cell>
          <cell r="G1456"/>
        </row>
        <row r="1457">
          <cell r="A1457" t="str">
            <v>518E12701</v>
          </cell>
          <cell r="B1457"/>
          <cell r="C1457" t="str">
            <v>EACH</v>
          </cell>
          <cell r="D1457" t="str">
            <v>SCUPPER, VERTICAL EXTENSION, AS PER PLAN</v>
          </cell>
          <cell r="F1457">
            <v>0</v>
          </cell>
          <cell r="G1457"/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  <cell r="G1458"/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  <cell r="G1459"/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  <cell r="G1460"/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  <cell r="G1461"/>
        </row>
        <row r="1462">
          <cell r="A1462" t="str">
            <v>518E20000</v>
          </cell>
          <cell r="B1462"/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B1463"/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B1464"/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B1466"/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B1467"/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B1468"/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B1469"/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B1470"/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B1471"/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B1473"/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B1474"/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B1475"/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B1477"/>
          <cell r="C1477" t="str">
            <v>FT</v>
          </cell>
          <cell r="D1477" t="str">
            <v>4" PERFORATED CORRUGATED PLASTIC PIPE</v>
          </cell>
          <cell r="F1477">
            <v>0</v>
          </cell>
          <cell r="G1477"/>
        </row>
        <row r="1478">
          <cell r="A1478" t="str">
            <v>518E39801</v>
          </cell>
          <cell r="B1478"/>
          <cell r="C1478" t="str">
            <v>FT</v>
          </cell>
          <cell r="D1478" t="str">
            <v>4" PERFORATED CORRUGATED PLASTIC PIPE, AS PER PLAN</v>
          </cell>
          <cell r="F1478">
            <v>0</v>
          </cell>
          <cell r="G1478"/>
        </row>
        <row r="1479">
          <cell r="A1479" t="str">
            <v>518E39900</v>
          </cell>
          <cell r="B1479"/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  <cell r="G1479"/>
        </row>
        <row r="1480">
          <cell r="A1480" t="str">
            <v>518E40000</v>
          </cell>
          <cell r="B1480"/>
          <cell r="C1480" t="str">
            <v>FT</v>
          </cell>
          <cell r="D1480" t="str">
            <v>6" PERFORATED CORRUGATED PLASTIC PIPE</v>
          </cell>
          <cell r="F1480">
            <v>0</v>
          </cell>
          <cell r="G1480"/>
        </row>
        <row r="1481">
          <cell r="A1481" t="str">
            <v>518E40001</v>
          </cell>
          <cell r="B1481"/>
          <cell r="C1481" t="str">
            <v>FT</v>
          </cell>
          <cell r="D1481" t="str">
            <v>6" PERFORATED CORRUGATED PLASTIC PIPE, AS PER PLAN</v>
          </cell>
          <cell r="F1481">
            <v>0</v>
          </cell>
          <cell r="G1481"/>
        </row>
        <row r="1482">
          <cell r="A1482" t="str">
            <v>518E40010</v>
          </cell>
          <cell r="B1482"/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  <cell r="G1482"/>
        </row>
        <row r="1483">
          <cell r="A1483" t="str">
            <v>518E40011</v>
          </cell>
          <cell r="B1483"/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  <cell r="G1483"/>
        </row>
        <row r="1484">
          <cell r="A1484" t="str">
            <v>518E40012</v>
          </cell>
          <cell r="B1484"/>
          <cell r="C1484" t="str">
            <v>FT</v>
          </cell>
          <cell r="D1484" t="str">
            <v>6" NON-PERFORATED CORRUGATED PLASTIC PIPE</v>
          </cell>
          <cell r="F1484">
            <v>0</v>
          </cell>
          <cell r="G1484"/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  <cell r="G1485"/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  <cell r="G1486"/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  <cell r="G1487"/>
        </row>
        <row r="1488">
          <cell r="A1488" t="str">
            <v>518E41201</v>
          </cell>
          <cell r="B1488"/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  <cell r="G1488"/>
        </row>
        <row r="1489">
          <cell r="A1489" t="str">
            <v>518E42000</v>
          </cell>
          <cell r="B1489"/>
          <cell r="C1489" t="str">
            <v>FT</v>
          </cell>
          <cell r="D1489" t="str">
            <v>8" PERFORATED CORRUGATED PLASTIC PIPE</v>
          </cell>
          <cell r="F1489">
            <v>0</v>
          </cell>
          <cell r="G1489"/>
        </row>
        <row r="1490">
          <cell r="A1490" t="str">
            <v>518E42010</v>
          </cell>
          <cell r="B1490"/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  <cell r="G1490"/>
        </row>
        <row r="1491">
          <cell r="A1491" t="str">
            <v>518E42200</v>
          </cell>
          <cell r="B1491"/>
          <cell r="C1491" t="str">
            <v>FT</v>
          </cell>
          <cell r="D1491" t="str">
            <v>8" PERFORATED CORRUGATED STEEL PIPE, 707.01</v>
          </cell>
          <cell r="F1491">
            <v>0</v>
          </cell>
          <cell r="G1491"/>
        </row>
        <row r="1492">
          <cell r="A1492" t="str">
            <v>518E42201</v>
          </cell>
          <cell r="B1492"/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  <cell r="G1492"/>
        </row>
        <row r="1493">
          <cell r="A1493" t="str">
            <v>518E42300</v>
          </cell>
          <cell r="B1493"/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  <cell r="G1493"/>
        </row>
        <row r="1494">
          <cell r="A1494" t="str">
            <v>518E42301</v>
          </cell>
          <cell r="B1494"/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  <cell r="G1494"/>
        </row>
        <row r="1495">
          <cell r="A1495" t="str">
            <v>518E42400</v>
          </cell>
          <cell r="B1495"/>
          <cell r="C1495" t="str">
            <v>FT</v>
          </cell>
          <cell r="D1495" t="str">
            <v>6" PERFORATED PIPE, INCLUDING SPECIALS</v>
          </cell>
          <cell r="F1495">
            <v>0</v>
          </cell>
          <cell r="G1495"/>
        </row>
        <row r="1496">
          <cell r="A1496" t="str">
            <v>518E42450</v>
          </cell>
          <cell r="B1496"/>
          <cell r="C1496" t="str">
            <v>FT</v>
          </cell>
          <cell r="D1496" t="str">
            <v>6" NON-PERFORATED PIPE, INCLUDING SPECIALS</v>
          </cell>
          <cell r="F1496">
            <v>0</v>
          </cell>
          <cell r="G1496"/>
        </row>
        <row r="1497">
          <cell r="A1497" t="str">
            <v>518E42451</v>
          </cell>
          <cell r="B1497"/>
          <cell r="C1497" t="str">
            <v>FT</v>
          </cell>
          <cell r="D1497" t="str">
            <v>6" NON-PERFORATED PIPE, INCLUDING SPECIALS, AS PER PLAN</v>
          </cell>
          <cell r="F1497">
            <v>0</v>
          </cell>
          <cell r="G1497"/>
        </row>
        <row r="1498">
          <cell r="A1498" t="str">
            <v>518E43300</v>
          </cell>
          <cell r="B1498"/>
          <cell r="C1498" t="str">
            <v>FT</v>
          </cell>
          <cell r="D1498" t="str">
            <v>6" PIPE DOWNSPOUT, INCLUDING SPECIALS</v>
          </cell>
          <cell r="F1498">
            <v>0</v>
          </cell>
          <cell r="G1498"/>
        </row>
        <row r="1499">
          <cell r="A1499" t="str">
            <v>518E43301</v>
          </cell>
          <cell r="B1499"/>
          <cell r="C1499" t="str">
            <v>FT</v>
          </cell>
          <cell r="D1499" t="str">
            <v>6" PIPE DOWNSPOUT, INCLUDING SPECIALS, AS PER PLAN</v>
          </cell>
          <cell r="F1499">
            <v>0</v>
          </cell>
          <cell r="G1499"/>
        </row>
        <row r="1500">
          <cell r="A1500" t="str">
            <v>518E51100</v>
          </cell>
          <cell r="B1500"/>
          <cell r="C1500" t="str">
            <v>FT</v>
          </cell>
          <cell r="D1500" t="str">
            <v>8" PIPE DOWNSPOUT, INCLUDING SPECIALS</v>
          </cell>
          <cell r="F1500">
            <v>0</v>
          </cell>
          <cell r="G1500"/>
        </row>
        <row r="1501">
          <cell r="A1501" t="str">
            <v>518E51101</v>
          </cell>
          <cell r="B1501"/>
          <cell r="C1501" t="str">
            <v>FT</v>
          </cell>
          <cell r="D1501" t="str">
            <v>8" PIPE DOWNSPOUT, INCLUDING SPECIALS, AS PER PLAN</v>
          </cell>
          <cell r="F1501">
            <v>0</v>
          </cell>
          <cell r="G1501"/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  <cell r="G1511"/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  <cell r="G1517"/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  <cell r="G1518"/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  <cell r="G1519"/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  <cell r="G1520"/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  <cell r="G1525"/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  <cell r="G1526"/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  <cell r="G1527"/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  <cell r="G1528"/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  <cell r="G1529"/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  <cell r="G1530"/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  <cell r="G1531"/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  <cell r="G1535"/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  <cell r="G1536"/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  <cell r="G1538"/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  <cell r="G1539"/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  <cell r="G1540"/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  <cell r="G1541"/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  <cell r="G1542"/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  <cell r="G1543"/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  <cell r="G1544"/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  <cell r="G1545"/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  <cell r="G1546"/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  <cell r="G1547"/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  <cell r="G1548"/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  <cell r="G1549"/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  <cell r="G1550"/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  <cell r="G1551"/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  <cell r="G1552"/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  <cell r="G1553"/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  <cell r="G1554"/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  <cell r="G1555"/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  <cell r="G1556"/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  <cell r="G1557"/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  <cell r="G1558"/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  <cell r="G1559"/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  <cell r="G1560"/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  <cell r="G1561"/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  <cell r="G1562"/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  <cell r="G1563"/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  <cell r="G1564"/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  <cell r="G1565"/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  <cell r="G1566"/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  <cell r="G1567"/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  <cell r="G1568"/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  <cell r="G1569"/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  <cell r="G1570"/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  <cell r="G1571"/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  <cell r="G1572"/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  <cell r="G1573"/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  <cell r="G1574"/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  <cell r="G1575"/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  <cell r="G1576"/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  <cell r="G1577"/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  <cell r="G1578"/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  <cell r="G1579"/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  <cell r="G1580"/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  <cell r="G1581"/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  <cell r="G1582"/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  <cell r="G1583"/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  <cell r="G1584"/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  <cell r="G1585"/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  <cell r="G1586"/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  <cell r="G1587"/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  <cell r="G1588"/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  <cell r="G1589"/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  <cell r="G1590"/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  <cell r="G1591"/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  <cell r="G1592"/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  <cell r="G1593"/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  <cell r="G1594"/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  <cell r="G1595"/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  <cell r="G1596"/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  <cell r="G1597"/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  <cell r="G1598"/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  <cell r="G1599"/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  <cell r="G1600"/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  <cell r="G1601"/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  <cell r="G1602"/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  <cell r="G1603"/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  <cell r="G1604"/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  <cell r="G1605"/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  <cell r="G1606"/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  <cell r="G1607"/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  <cell r="G1608"/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  <cell r="G1609"/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  <cell r="G1610"/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  <cell r="G1615"/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  <cell r="G1616"/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  <cell r="G1617"/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  <cell r="G1618"/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  <cell r="G1619"/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  <cell r="G1620"/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  <cell r="G1621"/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  <cell r="G1622"/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  <cell r="G1623"/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  <cell r="G1624"/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  <cell r="G1625"/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  <cell r="G1626"/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  <cell r="G1627"/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  <cell r="G1628"/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  <cell r="G1629"/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  <cell r="G1630"/>
        </row>
        <row r="1631">
          <cell r="A1631" t="str">
            <v>524E95444</v>
          </cell>
          <cell r="B1631"/>
          <cell r="C1631" t="str">
            <v>FT</v>
          </cell>
          <cell r="D1631" t="str">
            <v>DRILLED SHAFTS, 42" DIAMETER, INTO BEDROCK WITH QC/QA</v>
          </cell>
          <cell r="F1631">
            <v>0</v>
          </cell>
          <cell r="G1631"/>
        </row>
        <row r="1632">
          <cell r="A1632" t="str">
            <v>524E95445</v>
          </cell>
          <cell r="B1632"/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  <cell r="G1632"/>
        </row>
        <row r="1633">
          <cell r="A1633" t="str">
            <v>524E95450</v>
          </cell>
          <cell r="B1633"/>
          <cell r="C1633" t="str">
            <v>FT</v>
          </cell>
          <cell r="D1633" t="str">
            <v>DRILLED SHAFTS, 48" DIAMETER WITH QC/QA</v>
          </cell>
          <cell r="F1633">
            <v>0</v>
          </cell>
          <cell r="G1633"/>
        </row>
        <row r="1634">
          <cell r="A1634" t="str">
            <v>524E95452</v>
          </cell>
          <cell r="B1634"/>
          <cell r="C1634" t="str">
            <v>FT</v>
          </cell>
          <cell r="D1634" t="str">
            <v>DRILLED SHAFTS, 48" DIAMETER, ABOVE BEDROCK WITH QC/QA</v>
          </cell>
          <cell r="F1634">
            <v>0</v>
          </cell>
          <cell r="G1634"/>
        </row>
        <row r="1635">
          <cell r="A1635" t="str">
            <v>524E95453</v>
          </cell>
          <cell r="B1635"/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  <cell r="G1635"/>
        </row>
        <row r="1636">
          <cell r="A1636" t="str">
            <v>524E95454</v>
          </cell>
          <cell r="B1636"/>
          <cell r="C1636" t="str">
            <v>FT</v>
          </cell>
          <cell r="D1636" t="str">
            <v>DRILLED SHAFTS, 48" DIAMETER, INTO BEDROCK WITH QC/QA</v>
          </cell>
          <cell r="F1636">
            <v>0</v>
          </cell>
          <cell r="G1636"/>
        </row>
        <row r="1637">
          <cell r="A1637" t="str">
            <v>524E95455</v>
          </cell>
          <cell r="B1637"/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  <cell r="G1637"/>
        </row>
        <row r="1638">
          <cell r="A1638" t="str">
            <v>524E95460</v>
          </cell>
          <cell r="B1638"/>
          <cell r="C1638" t="str">
            <v>FT</v>
          </cell>
          <cell r="D1638" t="str">
            <v>DRILLED SHAFTS, 54" DIAMETER WITH QC/QA</v>
          </cell>
          <cell r="F1638">
            <v>0</v>
          </cell>
          <cell r="G1638"/>
        </row>
        <row r="1639">
          <cell r="A1639" t="str">
            <v>524E95462</v>
          </cell>
          <cell r="B1639"/>
          <cell r="C1639" t="str">
            <v>FT</v>
          </cell>
          <cell r="D1639" t="str">
            <v>DRILLED SHAFTS, 54" DIAMETER, ABOVE BEDROCK WITH QC/QA</v>
          </cell>
          <cell r="F1639">
            <v>0</v>
          </cell>
          <cell r="G1639"/>
        </row>
        <row r="1640">
          <cell r="A1640" t="str">
            <v>524E95463</v>
          </cell>
          <cell r="B1640"/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  <cell r="G1640"/>
        </row>
        <row r="1641">
          <cell r="A1641" t="str">
            <v>524E95464</v>
          </cell>
          <cell r="B1641"/>
          <cell r="C1641" t="str">
            <v>FT</v>
          </cell>
          <cell r="D1641" t="str">
            <v>DRILLED SHAFTS, 54" DIAMETER, INTO BEDROCK WITH QC/QA</v>
          </cell>
          <cell r="F1641">
            <v>0</v>
          </cell>
          <cell r="G1641"/>
        </row>
        <row r="1642">
          <cell r="A1642" t="str">
            <v>524E95470</v>
          </cell>
          <cell r="B1642"/>
          <cell r="C1642" t="str">
            <v>FT</v>
          </cell>
          <cell r="D1642" t="str">
            <v>DRILLED SHAFTS, 60" DIAMETER WITH QC/QA</v>
          </cell>
          <cell r="F1642">
            <v>0</v>
          </cell>
          <cell r="G1642"/>
        </row>
        <row r="1643">
          <cell r="A1643" t="str">
            <v>524E95472</v>
          </cell>
          <cell r="B1643"/>
          <cell r="C1643" t="str">
            <v>FT</v>
          </cell>
          <cell r="D1643" t="str">
            <v>DRILLED SHAFTS, 60" DIAMETER, ABOVE BEDROCK WITH QC/QA</v>
          </cell>
          <cell r="F1643">
            <v>0</v>
          </cell>
          <cell r="G1643"/>
        </row>
        <row r="1644">
          <cell r="A1644" t="str">
            <v>524E95474</v>
          </cell>
          <cell r="B1644"/>
          <cell r="C1644" t="str">
            <v>FT</v>
          </cell>
          <cell r="D1644" t="str">
            <v>DRILLED SHAFTS, 60" DIAMETER, INTO BEDROCK WITH QC/QA</v>
          </cell>
          <cell r="F1644">
            <v>0</v>
          </cell>
          <cell r="G1644"/>
        </row>
        <row r="1645">
          <cell r="A1645" t="str">
            <v>524E95475</v>
          </cell>
          <cell r="B1645"/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  <cell r="G1645"/>
        </row>
        <row r="1646">
          <cell r="A1646" t="str">
            <v>524E95480</v>
          </cell>
          <cell r="B1646"/>
          <cell r="C1646" t="str">
            <v>FT</v>
          </cell>
          <cell r="D1646" t="str">
            <v>DRILLED SHAFTS, 66" DIAMETER WITH QC/QA</v>
          </cell>
          <cell r="F1646">
            <v>0</v>
          </cell>
          <cell r="G1646"/>
        </row>
        <row r="1647">
          <cell r="A1647" t="str">
            <v>524E95482</v>
          </cell>
          <cell r="B1647"/>
          <cell r="C1647" t="str">
            <v>FT</v>
          </cell>
          <cell r="D1647" t="str">
            <v>DRILLED SHAFTS, 66" DIAMETER, ABOVE BEDROCK WITH QC/QA</v>
          </cell>
          <cell r="F1647">
            <v>0</v>
          </cell>
          <cell r="G1647"/>
        </row>
        <row r="1648">
          <cell r="A1648" t="str">
            <v>524E95483</v>
          </cell>
          <cell r="B1648"/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  <cell r="G1648"/>
        </row>
        <row r="1649">
          <cell r="A1649" t="str">
            <v>524E95484</v>
          </cell>
          <cell r="B1649"/>
          <cell r="C1649" t="str">
            <v>FT</v>
          </cell>
          <cell r="D1649" t="str">
            <v>DRILLED SHAFTS, 66" DIAMETER, INTO BEDROCK WITH QC/QA</v>
          </cell>
          <cell r="F1649">
            <v>0</v>
          </cell>
          <cell r="G1649"/>
        </row>
        <row r="1650">
          <cell r="A1650" t="str">
            <v>524E95490</v>
          </cell>
          <cell r="B1650"/>
          <cell r="C1650" t="str">
            <v>FT</v>
          </cell>
          <cell r="D1650" t="str">
            <v>DRILLED SHAFTS, 72" DIAMETER WITH QC/QA</v>
          </cell>
          <cell r="F1650">
            <v>0</v>
          </cell>
          <cell r="G1650"/>
        </row>
        <row r="1651">
          <cell r="A1651" t="str">
            <v>524E95492</v>
          </cell>
          <cell r="B1651"/>
          <cell r="C1651" t="str">
            <v>FT</v>
          </cell>
          <cell r="D1651" t="str">
            <v>DRILLED SHAFTS, 72" DIAMETER, ABOVE BEDROCK WITH QC/QA</v>
          </cell>
          <cell r="F1651">
            <v>0</v>
          </cell>
          <cell r="G1651"/>
        </row>
        <row r="1652">
          <cell r="A1652" t="str">
            <v>524E95494</v>
          </cell>
          <cell r="B1652"/>
          <cell r="C1652" t="str">
            <v>FT</v>
          </cell>
          <cell r="D1652" t="str">
            <v>DRILLED SHAFTS, 72" DIAMETER, INTO BEDROCK WITH QC/QA</v>
          </cell>
          <cell r="F1652">
            <v>0</v>
          </cell>
          <cell r="G1652"/>
        </row>
        <row r="1653">
          <cell r="A1653" t="str">
            <v>524E95495</v>
          </cell>
          <cell r="B1653"/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  <cell r="G1653"/>
        </row>
        <row r="1654">
          <cell r="A1654" t="str">
            <v>524E95500</v>
          </cell>
          <cell r="B1654"/>
          <cell r="C1654" t="str">
            <v>FT</v>
          </cell>
          <cell r="D1654" t="str">
            <v>DRILLED SHAFTS, 78" DIAMETER WITH QC/QA</v>
          </cell>
          <cell r="F1654">
            <v>0</v>
          </cell>
          <cell r="G1654"/>
        </row>
        <row r="1655">
          <cell r="A1655" t="str">
            <v>524E95502</v>
          </cell>
          <cell r="B1655"/>
          <cell r="C1655" t="str">
            <v>FT</v>
          </cell>
          <cell r="D1655" t="str">
            <v>DRILLED SHAFTS, 78" DIAMETER, ABOVE BEDROCK WITH QC/QA</v>
          </cell>
          <cell r="F1655">
            <v>0</v>
          </cell>
          <cell r="G1655"/>
        </row>
        <row r="1656">
          <cell r="A1656" t="str">
            <v>524E95503</v>
          </cell>
          <cell r="B1656"/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  <cell r="G1656"/>
        </row>
        <row r="1657">
          <cell r="A1657" t="str">
            <v>524E95504</v>
          </cell>
          <cell r="B1657"/>
          <cell r="C1657" t="str">
            <v>FT</v>
          </cell>
          <cell r="D1657" t="str">
            <v>DRILLED SHAFTS, 78" DIAMETER, INTO BEDROCK WITH QC/QA</v>
          </cell>
          <cell r="F1657">
            <v>0</v>
          </cell>
          <cell r="G1657"/>
        </row>
        <row r="1658">
          <cell r="A1658" t="str">
            <v>524E95510</v>
          </cell>
          <cell r="B1658"/>
          <cell r="C1658" t="str">
            <v>FT</v>
          </cell>
          <cell r="D1658" t="str">
            <v>DRILLED SHAFTS, 84" DIAMETER WITH QC/QA</v>
          </cell>
          <cell r="F1658">
            <v>0</v>
          </cell>
          <cell r="G1658"/>
        </row>
        <row r="1659">
          <cell r="A1659" t="str">
            <v>524E95512</v>
          </cell>
          <cell r="B1659"/>
          <cell r="C1659" t="str">
            <v>FT</v>
          </cell>
          <cell r="D1659" t="str">
            <v>DRILLED SHAFTS, 84" DIAMETER, ABOVE BEDROCK WITH QC/QA</v>
          </cell>
          <cell r="F1659">
            <v>0</v>
          </cell>
          <cell r="G1659"/>
        </row>
        <row r="1660">
          <cell r="A1660" t="str">
            <v>524E95514</v>
          </cell>
          <cell r="B1660"/>
          <cell r="C1660" t="str">
            <v>FT</v>
          </cell>
          <cell r="D1660" t="str">
            <v>DRILLED SHAFTS, 84" DIAMETER, INTO BEDROCK WITH QC/QA</v>
          </cell>
          <cell r="F1660">
            <v>0</v>
          </cell>
          <cell r="G1660"/>
        </row>
        <row r="1661">
          <cell r="A1661" t="str">
            <v>524E95520</v>
          </cell>
          <cell r="B1661"/>
          <cell r="C1661" t="str">
            <v>FT</v>
          </cell>
          <cell r="D1661" t="str">
            <v>DRILLED SHAFTS, 90" DIAMETER WITH QC/QA</v>
          </cell>
          <cell r="F1661">
            <v>0</v>
          </cell>
          <cell r="G1661"/>
        </row>
        <row r="1662">
          <cell r="A1662" t="str">
            <v>524E95522</v>
          </cell>
          <cell r="B1662"/>
          <cell r="C1662" t="str">
            <v>FT</v>
          </cell>
          <cell r="D1662" t="str">
            <v>DRILLED SHAFTS, 90" DIAMETER, ABOVE BEDROCK WITH QC/QA</v>
          </cell>
          <cell r="F1662">
            <v>0</v>
          </cell>
          <cell r="G1662"/>
        </row>
        <row r="1663">
          <cell r="A1663" t="str">
            <v>524E95524</v>
          </cell>
          <cell r="B1663"/>
          <cell r="C1663" t="str">
            <v>FT</v>
          </cell>
          <cell r="D1663" t="str">
            <v>DRILLED SHAFTS, 90" DIAMETER, INTO BEDROCK WITH QC/QA</v>
          </cell>
          <cell r="F1663">
            <v>0</v>
          </cell>
          <cell r="G1663"/>
        </row>
        <row r="1664">
          <cell r="A1664" t="str">
            <v>524E95525</v>
          </cell>
          <cell r="B1664"/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  <cell r="G1664"/>
        </row>
        <row r="1665">
          <cell r="A1665" t="str">
            <v>524E95530</v>
          </cell>
          <cell r="B1665"/>
          <cell r="C1665" t="str">
            <v>FT</v>
          </cell>
          <cell r="D1665" t="str">
            <v>DRILLED SHAFTS, 96" DIAMETER WITH QC/QA</v>
          </cell>
          <cell r="F1665">
            <v>0</v>
          </cell>
          <cell r="G1665"/>
        </row>
        <row r="1666">
          <cell r="A1666" t="str">
            <v>524E95532</v>
          </cell>
          <cell r="B1666"/>
          <cell r="C1666" t="str">
            <v>FT</v>
          </cell>
          <cell r="D1666" t="str">
            <v>DRILLED SHAFTS, 96" DIAMETER, ABOVE BEDROCK WITH QC/QA</v>
          </cell>
          <cell r="F1666">
            <v>0</v>
          </cell>
          <cell r="G1666"/>
        </row>
        <row r="1667">
          <cell r="A1667" t="str">
            <v>524E95533</v>
          </cell>
          <cell r="B1667"/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  <cell r="G1667"/>
        </row>
        <row r="1668">
          <cell r="A1668" t="str">
            <v>524E95534</v>
          </cell>
          <cell r="B1668"/>
          <cell r="C1668" t="str">
            <v>FT</v>
          </cell>
          <cell r="D1668" t="str">
            <v>DRILLED SHAFTS, 96" DIAMETER, INTO BEDROCK WITH QC/QA</v>
          </cell>
          <cell r="F1668">
            <v>0</v>
          </cell>
          <cell r="G1668"/>
        </row>
        <row r="1669">
          <cell r="A1669" t="str">
            <v>524E95535</v>
          </cell>
          <cell r="B1669"/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  <cell r="G1669"/>
        </row>
        <row r="1670">
          <cell r="A1670" t="str">
            <v>524E95542</v>
          </cell>
          <cell r="B1670"/>
          <cell r="C1670" t="str">
            <v>FT</v>
          </cell>
          <cell r="D1670" t="str">
            <v>DRILLED SHAFTS, 102" DIAMETER, ABOVE BEDROCK WITH QC/QA</v>
          </cell>
          <cell r="F1670">
            <v>0</v>
          </cell>
          <cell r="G1670"/>
        </row>
        <row r="1671">
          <cell r="A1671" t="str">
            <v>524E95543</v>
          </cell>
          <cell r="B1671"/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  <cell r="G1671"/>
        </row>
        <row r="1672">
          <cell r="A1672" t="str">
            <v>526E10000</v>
          </cell>
          <cell r="B1672"/>
          <cell r="C1672" t="str">
            <v>SY</v>
          </cell>
          <cell r="D1672" t="str">
            <v>REINFORCED CONCRETE APPROACH SLABS (T=12")</v>
          </cell>
          <cell r="F1672">
            <v>0</v>
          </cell>
          <cell r="G1672"/>
        </row>
        <row r="1673">
          <cell r="A1673" t="str">
            <v>526E10001</v>
          </cell>
          <cell r="B1673"/>
          <cell r="C1673" t="str">
            <v>SY</v>
          </cell>
          <cell r="D1673" t="str">
            <v>REINFORCED CONCRETE APPROACH SLABS (T=12"), AS PER PLAN</v>
          </cell>
          <cell r="F1673">
            <v>0</v>
          </cell>
          <cell r="G1673"/>
        </row>
        <row r="1674">
          <cell r="A1674" t="str">
            <v>526E10010</v>
          </cell>
          <cell r="B1674"/>
          <cell r="C1674" t="str">
            <v>SY</v>
          </cell>
          <cell r="D1674" t="str">
            <v>REINFORCED CONCRETE APPROACH SLABS WITH QC/QA (T=12")</v>
          </cell>
          <cell r="F1674">
            <v>0</v>
          </cell>
          <cell r="G1674"/>
        </row>
        <row r="1675">
          <cell r="A1675" t="str">
            <v>526E10011</v>
          </cell>
          <cell r="B1675"/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  <cell r="G1675"/>
        </row>
        <row r="1676">
          <cell r="A1676" t="str">
            <v>526E15000</v>
          </cell>
          <cell r="B1676"/>
          <cell r="C1676" t="str">
            <v>SY</v>
          </cell>
          <cell r="D1676" t="str">
            <v>REINFORCED CONCRETE APPROACH SLABS (T=13")</v>
          </cell>
          <cell r="F1676">
            <v>0</v>
          </cell>
          <cell r="G1676"/>
        </row>
        <row r="1677">
          <cell r="A1677" t="str">
            <v>526E15001</v>
          </cell>
          <cell r="B1677"/>
          <cell r="C1677" t="str">
            <v>SY</v>
          </cell>
          <cell r="D1677" t="str">
            <v>REINFORCED CONCRETE APPROACH SLABS (T=13"), AS PER PLAN</v>
          </cell>
          <cell r="F1677">
            <v>0</v>
          </cell>
          <cell r="G1677"/>
        </row>
        <row r="1678">
          <cell r="A1678" t="str">
            <v>526E15010</v>
          </cell>
          <cell r="B1678"/>
          <cell r="C1678" t="str">
            <v>SY</v>
          </cell>
          <cell r="D1678" t="str">
            <v>REINFORCED CONCRETE APPROACH SLABS WITH QC/QA (T=13")</v>
          </cell>
          <cell r="F1678">
            <v>0</v>
          </cell>
          <cell r="G1678"/>
        </row>
        <row r="1679">
          <cell r="A1679" t="str">
            <v>526E15011</v>
          </cell>
          <cell r="B1679"/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  <cell r="G1679"/>
        </row>
        <row r="1680">
          <cell r="A1680" t="str">
            <v>526E25000</v>
          </cell>
          <cell r="B1680"/>
          <cell r="C1680" t="str">
            <v>SY</v>
          </cell>
          <cell r="D1680" t="str">
            <v>REINFORCED CONCRETE APPROACH SLABS (T=15")</v>
          </cell>
          <cell r="F1680">
            <v>0</v>
          </cell>
          <cell r="G1680"/>
        </row>
        <row r="1681">
          <cell r="A1681" t="str">
            <v>526E25001</v>
          </cell>
          <cell r="B1681"/>
          <cell r="C1681" t="str">
            <v>SY</v>
          </cell>
          <cell r="D1681" t="str">
            <v>REINFORCED CONCRETE APPROACH SLABS (T=15"), AS PER PLAN</v>
          </cell>
          <cell r="F1681">
            <v>0</v>
          </cell>
          <cell r="G1681"/>
        </row>
        <row r="1682">
          <cell r="A1682" t="str">
            <v>526E25010</v>
          </cell>
          <cell r="B1682"/>
          <cell r="C1682" t="str">
            <v>SY</v>
          </cell>
          <cell r="D1682" t="str">
            <v>REINFORCED CONCRETE APPROACH SLABS WITH QC/QA (T=15")</v>
          </cell>
          <cell r="F1682">
            <v>0</v>
          </cell>
          <cell r="G1682"/>
        </row>
        <row r="1683">
          <cell r="A1683" t="str">
            <v>526E25011</v>
          </cell>
          <cell r="B1683"/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  <cell r="G1683"/>
        </row>
        <row r="1684">
          <cell r="A1684" t="str">
            <v>526E30000</v>
          </cell>
          <cell r="B1684"/>
          <cell r="C1684" t="str">
            <v>SY</v>
          </cell>
          <cell r="D1684" t="str">
            <v>REINFORCED CONCRETE APPROACH SLABS (T=17")</v>
          </cell>
          <cell r="F1684">
            <v>0</v>
          </cell>
          <cell r="G1684"/>
        </row>
        <row r="1685">
          <cell r="A1685" t="str">
            <v>526E30001</v>
          </cell>
          <cell r="B1685"/>
          <cell r="C1685" t="str">
            <v>SY</v>
          </cell>
          <cell r="D1685" t="str">
            <v>REINFORCED CONCRETE APPROACH SLABS (T=17"), AS PER PLAN</v>
          </cell>
          <cell r="F1685">
            <v>0</v>
          </cell>
          <cell r="G1685"/>
        </row>
        <row r="1686">
          <cell r="A1686" t="str">
            <v>526E30010</v>
          </cell>
          <cell r="B1686"/>
          <cell r="C1686" t="str">
            <v>SY</v>
          </cell>
          <cell r="D1686" t="str">
            <v>REINFORCED CONCRETE APPROACH SLABS WITH QC/QA (T=17")</v>
          </cell>
          <cell r="F1686">
            <v>0</v>
          </cell>
          <cell r="G1686"/>
        </row>
        <row r="1687">
          <cell r="A1687" t="str">
            <v>526E30011</v>
          </cell>
          <cell r="B1687"/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  <cell r="G1687"/>
        </row>
        <row r="1688">
          <cell r="A1688" t="str">
            <v>526E35000</v>
          </cell>
          <cell r="B1688"/>
          <cell r="C1688" t="str">
            <v>SY</v>
          </cell>
          <cell r="D1688" t="str">
            <v>REINFORCED CONCRETE APPROACH SLABS (VARIABLE THICKNESS)</v>
          </cell>
          <cell r="F1688">
            <v>0</v>
          </cell>
          <cell r="G1688"/>
        </row>
        <row r="1689">
          <cell r="A1689" t="str">
            <v>526E35001</v>
          </cell>
          <cell r="B1689"/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  <cell r="G1689"/>
        </row>
        <row r="1690">
          <cell r="A1690" t="str">
            <v>526E35010</v>
          </cell>
          <cell r="B1690"/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  <cell r="G1690"/>
        </row>
        <row r="1691">
          <cell r="A1691" t="str">
            <v>526E90010</v>
          </cell>
          <cell r="B1691"/>
          <cell r="C1691" t="str">
            <v>FT</v>
          </cell>
          <cell r="D1691" t="str">
            <v>TYPE A INSTALLATION</v>
          </cell>
          <cell r="F1691">
            <v>0</v>
          </cell>
          <cell r="G1691"/>
        </row>
        <row r="1692">
          <cell r="A1692" t="str">
            <v>526E90011</v>
          </cell>
          <cell r="B1692"/>
          <cell r="C1692" t="str">
            <v>FT</v>
          </cell>
          <cell r="D1692" t="str">
            <v>TYPE A INSTALLATION, AS PER PLAN</v>
          </cell>
          <cell r="F1692">
            <v>0</v>
          </cell>
          <cell r="G1692"/>
        </row>
        <row r="1693">
          <cell r="A1693" t="str">
            <v>526E90020</v>
          </cell>
          <cell r="B1693"/>
          <cell r="C1693" t="str">
            <v>SY</v>
          </cell>
          <cell r="D1693" t="str">
            <v>TYPE B INSTALLATION</v>
          </cell>
          <cell r="F1693">
            <v>0</v>
          </cell>
          <cell r="G1693"/>
        </row>
        <row r="1694">
          <cell r="A1694" t="str">
            <v>526E90021</v>
          </cell>
          <cell r="B1694"/>
          <cell r="C1694" t="str">
            <v>SY</v>
          </cell>
          <cell r="D1694" t="str">
            <v>TYPE B INSTALLATION, AS PER PLAN</v>
          </cell>
          <cell r="F1694">
            <v>0</v>
          </cell>
          <cell r="G1694"/>
        </row>
        <row r="1695">
          <cell r="A1695" t="str">
            <v>526E90030</v>
          </cell>
          <cell r="B1695"/>
          <cell r="C1695" t="str">
            <v>FT</v>
          </cell>
          <cell r="D1695" t="str">
            <v>TYPE C INSTALLATION</v>
          </cell>
          <cell r="F1695">
            <v>0</v>
          </cell>
          <cell r="G1695"/>
        </row>
        <row r="1696">
          <cell r="A1696" t="str">
            <v>526E90031</v>
          </cell>
          <cell r="B1696"/>
          <cell r="C1696" t="str">
            <v>FT</v>
          </cell>
          <cell r="D1696" t="str">
            <v>TYPE C INSTALLATION, AS PER PLAN</v>
          </cell>
          <cell r="F1696">
            <v>0</v>
          </cell>
          <cell r="G1696"/>
        </row>
        <row r="1697">
          <cell r="A1697" t="str">
            <v>526E98100</v>
          </cell>
          <cell r="B1697"/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B1698"/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  <cell r="G1715"/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  <cell r="G1716"/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  <cell r="G1717"/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  <cell r="G1718"/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  <cell r="G1723"/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  <cell r="G1724"/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  <cell r="G1725"/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  <cell r="G1726"/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  <cell r="G1727"/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  <cell r="G1728"/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B1734"/>
          <cell r="C1734" t="str">
            <v>SY</v>
          </cell>
          <cell r="D1734" t="str">
            <v>RIPRAP</v>
          </cell>
          <cell r="F1734">
            <v>0</v>
          </cell>
          <cell r="G1734"/>
        </row>
        <row r="1735">
          <cell r="A1735" t="str">
            <v>601E10001</v>
          </cell>
          <cell r="B1735"/>
          <cell r="C1735" t="str">
            <v>SY</v>
          </cell>
          <cell r="D1735" t="str">
            <v>RIPRAP, AS PER PLAN</v>
          </cell>
          <cell r="F1735">
            <v>0</v>
          </cell>
          <cell r="G1735"/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  <cell r="G1736"/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  <cell r="G1737"/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  <cell r="G1738"/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  <cell r="G1739"/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  <cell r="G1740"/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  <cell r="G1741"/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  <cell r="G1742"/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  <cell r="G1743"/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  <cell r="G1744"/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  <cell r="G1745"/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  <cell r="G1746"/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  <cell r="G1747"/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  <cell r="G1748"/>
        </row>
        <row r="1749">
          <cell r="A1749" t="str">
            <v>601E20011</v>
          </cell>
          <cell r="B1749"/>
          <cell r="C1749" t="str">
            <v>CY</v>
          </cell>
          <cell r="D1749" t="str">
            <v>CRUSHED AGGREGATE SLOPE PROTECTION, AS PER PLAN</v>
          </cell>
          <cell r="F1749">
            <v>0</v>
          </cell>
          <cell r="G1749"/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  <cell r="G1750"/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  <cell r="G1751"/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  <cell r="G1752"/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  <cell r="G1753"/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  <cell r="G1754"/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  <cell r="G1755"/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  <cell r="G1760"/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  <cell r="G1761"/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  <cell r="G1762"/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  <cell r="G1763"/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  <cell r="G1764"/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  <cell r="G1765"/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  <cell r="G1766"/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  <cell r="G1767"/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  <cell r="G1768"/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  <cell r="G1769"/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  <cell r="G1770"/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  <cell r="G1771"/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  <cell r="G1772"/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  <cell r="G1773"/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  <cell r="G1774"/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  <cell r="G1775"/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  <cell r="G1777"/>
        </row>
        <row r="1778">
          <cell r="A1778" t="str">
            <v>601E32001</v>
          </cell>
          <cell r="B1778"/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  <cell r="G1778"/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  <cell r="G1779"/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  <cell r="G1780"/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  <cell r="G1781"/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  <cell r="G1782"/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  <cell r="G1783"/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  <cell r="G1784"/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  <cell r="G1785"/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  <cell r="G1786"/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  <cell r="G1787"/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  <cell r="G1788"/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  <cell r="G1789"/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  <cell r="G1790"/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  <cell r="G1791"/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  <cell r="G1792"/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  <cell r="G1793"/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  <cell r="G1794"/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  <cell r="G1795"/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  <cell r="G1796"/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  <cell r="G1797"/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  <cell r="G1798"/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  <cell r="G1799"/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  <cell r="G1800"/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  <cell r="G1801"/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  <cell r="G1802"/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  <cell r="G1803"/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  <cell r="G1804"/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  <cell r="G1805"/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  <cell r="G1806"/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  <cell r="G1807"/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  <cell r="G1808"/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  <cell r="G1810"/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  <cell r="G1811"/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  <cell r="G1814"/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  <cell r="G1815"/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  <cell r="G1816"/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  <cell r="G1817"/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  <cell r="G1818"/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  <cell r="G1819"/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  <cell r="G1820"/>
        </row>
        <row r="1821">
          <cell r="A1821" t="str">
            <v>601E38400</v>
          </cell>
          <cell r="B1821"/>
          <cell r="C1821" t="str">
            <v>FT</v>
          </cell>
          <cell r="D1821" t="str">
            <v>PAVED GUTTER, TYPE 2</v>
          </cell>
          <cell r="F1821">
            <v>0</v>
          </cell>
          <cell r="G1821"/>
        </row>
        <row r="1822">
          <cell r="A1822" t="str">
            <v>601E38401</v>
          </cell>
          <cell r="B1822"/>
          <cell r="C1822" t="str">
            <v>FT</v>
          </cell>
          <cell r="D1822" t="str">
            <v>PAVED GUTTER, TYPE 2, AS PER PLAN</v>
          </cell>
          <cell r="F1822">
            <v>0</v>
          </cell>
          <cell r="G1822"/>
        </row>
        <row r="1823">
          <cell r="A1823" t="str">
            <v>601E38500</v>
          </cell>
          <cell r="B1823"/>
          <cell r="C1823" t="str">
            <v>FT</v>
          </cell>
          <cell r="D1823" t="str">
            <v>PAVED GUTTER, TYPE 3</v>
          </cell>
          <cell r="F1823">
            <v>0</v>
          </cell>
          <cell r="G1823"/>
        </row>
        <row r="1824">
          <cell r="A1824" t="str">
            <v>601E38501</v>
          </cell>
          <cell r="B1824"/>
          <cell r="C1824" t="str">
            <v>FT</v>
          </cell>
          <cell r="D1824" t="str">
            <v>PAVED GUTTER, TYPE 3, AS PER PLAN</v>
          </cell>
          <cell r="F1824">
            <v>0</v>
          </cell>
          <cell r="G1824"/>
        </row>
        <row r="1825">
          <cell r="A1825" t="str">
            <v>601E39000</v>
          </cell>
          <cell r="B1825"/>
          <cell r="C1825" t="str">
            <v>FT</v>
          </cell>
          <cell r="D1825" t="str">
            <v>PAVED GUTTER, TYPE 4</v>
          </cell>
          <cell r="F1825">
            <v>0</v>
          </cell>
          <cell r="G1825"/>
        </row>
        <row r="1826">
          <cell r="A1826" t="str">
            <v>601E39001</v>
          </cell>
          <cell r="B1826"/>
          <cell r="C1826" t="str">
            <v>FT</v>
          </cell>
          <cell r="D1826" t="str">
            <v>PAVED GUTTER, TYPE 4, AS PER PLAN</v>
          </cell>
          <cell r="F1826">
            <v>0</v>
          </cell>
          <cell r="G1826"/>
        </row>
        <row r="1827">
          <cell r="A1827" t="str">
            <v>601E39500</v>
          </cell>
          <cell r="B1827"/>
          <cell r="C1827" t="str">
            <v>FT</v>
          </cell>
          <cell r="D1827" t="str">
            <v>PAVED GUTTER, TYPE 5</v>
          </cell>
          <cell r="F1827">
            <v>0</v>
          </cell>
          <cell r="G1827"/>
        </row>
        <row r="1828">
          <cell r="A1828" t="str">
            <v>601E39501</v>
          </cell>
          <cell r="B1828"/>
          <cell r="C1828" t="str">
            <v>FT</v>
          </cell>
          <cell r="D1828" t="str">
            <v>PAVED GUTTER, TYPE 5, AS PER PLAN</v>
          </cell>
          <cell r="F1828">
            <v>0</v>
          </cell>
          <cell r="G1828"/>
        </row>
        <row r="1829">
          <cell r="A1829" t="str">
            <v>601E40000</v>
          </cell>
          <cell r="B1829"/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B1830"/>
          <cell r="C1830" t="str">
            <v>SY</v>
          </cell>
          <cell r="D1830" t="str">
            <v>INFILTRATION BASIN FILTER</v>
          </cell>
          <cell r="F1830">
            <v>0</v>
          </cell>
          <cell r="G1830"/>
        </row>
        <row r="1831">
          <cell r="A1831" t="str">
            <v>601E45030</v>
          </cell>
          <cell r="B1831"/>
          <cell r="C1831" t="str">
            <v>SY</v>
          </cell>
          <cell r="D1831" t="str">
            <v>DETENTION BASIN FILTER</v>
          </cell>
          <cell r="F1831">
            <v>0</v>
          </cell>
          <cell r="G1831"/>
        </row>
        <row r="1832">
          <cell r="A1832" t="str">
            <v>601E45040</v>
          </cell>
          <cell r="B1832"/>
          <cell r="C1832" t="str">
            <v>CY</v>
          </cell>
          <cell r="D1832" t="str">
            <v>INFILTRATION TRENCH FILTER</v>
          </cell>
          <cell r="F1832">
            <v>0</v>
          </cell>
          <cell r="G1832"/>
        </row>
        <row r="1833">
          <cell r="A1833" t="str">
            <v>601E45050</v>
          </cell>
          <cell r="B1833"/>
          <cell r="C1833" t="str">
            <v>CY</v>
          </cell>
          <cell r="D1833" t="str">
            <v>BIORETENTION CELL</v>
          </cell>
          <cell r="F1833">
            <v>0</v>
          </cell>
          <cell r="G1833"/>
        </row>
        <row r="1834">
          <cell r="A1834" t="str">
            <v>601E51000</v>
          </cell>
          <cell r="B1834"/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B1835"/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B1836"/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B1837"/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B1838"/>
          <cell r="C1838" t="str">
            <v>CY</v>
          </cell>
          <cell r="D1838" t="str">
            <v>BRICK MASONRY</v>
          </cell>
          <cell r="F1838">
            <v>0</v>
          </cell>
          <cell r="G1838"/>
        </row>
        <row r="1839">
          <cell r="A1839" t="str">
            <v>602E10001</v>
          </cell>
          <cell r="B1839"/>
          <cell r="C1839" t="str">
            <v>CY</v>
          </cell>
          <cell r="D1839" t="str">
            <v>BRICK MASONRY, AS PER PLAN</v>
          </cell>
          <cell r="F1839">
            <v>0</v>
          </cell>
          <cell r="G1839"/>
        </row>
        <row r="1840">
          <cell r="A1840" t="str">
            <v>602E15000</v>
          </cell>
          <cell r="B1840"/>
          <cell r="C1840" t="str">
            <v>CY</v>
          </cell>
          <cell r="D1840" t="str">
            <v>BLOCK MASONRY</v>
          </cell>
          <cell r="F1840">
            <v>0</v>
          </cell>
          <cell r="G1840"/>
        </row>
        <row r="1841">
          <cell r="A1841" t="str">
            <v>602E15001</v>
          </cell>
          <cell r="B1841"/>
          <cell r="C1841" t="str">
            <v>CY</v>
          </cell>
          <cell r="D1841" t="str">
            <v>BLOCK MASONRY, AS PER PLAN</v>
          </cell>
          <cell r="F1841">
            <v>0</v>
          </cell>
          <cell r="G1841"/>
        </row>
        <row r="1842">
          <cell r="A1842" t="str">
            <v>602E20000</v>
          </cell>
          <cell r="B1842"/>
          <cell r="C1842" t="str">
            <v>CY</v>
          </cell>
          <cell r="D1842" t="str">
            <v>CONCRETE MASONRY</v>
          </cell>
          <cell r="F1842">
            <v>0</v>
          </cell>
          <cell r="G1842"/>
        </row>
        <row r="1843">
          <cell r="A1843" t="str">
            <v>602E20001</v>
          </cell>
          <cell r="B1843"/>
          <cell r="C1843" t="str">
            <v>CY</v>
          </cell>
          <cell r="D1843" t="str">
            <v>CONCRETE MASONRY, AS PER PLAN</v>
          </cell>
          <cell r="F1843">
            <v>0</v>
          </cell>
          <cell r="G1843"/>
        </row>
        <row r="1844">
          <cell r="A1844" t="str">
            <v>602E97000</v>
          </cell>
          <cell r="B1844"/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B1845"/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  <cell r="G1849"/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  <cell r="G1850"/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  <cell r="G1851"/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  <cell r="G1852"/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  <cell r="G1853"/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  <cell r="G1854"/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  <cell r="G1855"/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  <cell r="G1856"/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  <cell r="G1857"/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  <cell r="G1858"/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  <cell r="G1859"/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  <cell r="G1860"/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  <cell r="G1861"/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  <cell r="G1862"/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  <cell r="G1863"/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  <cell r="G1864"/>
        </row>
        <row r="1865">
          <cell r="A1865" t="str">
            <v>605E06020</v>
          </cell>
          <cell r="B1865"/>
          <cell r="C1865" t="str">
            <v>FT</v>
          </cell>
          <cell r="D1865" t="str">
            <v>4" BASE PIPE UNDERDRAINS WITH GEOTEXTILE FABRIC</v>
          </cell>
          <cell r="F1865">
            <v>0</v>
          </cell>
          <cell r="G1865"/>
        </row>
        <row r="1866">
          <cell r="A1866" t="str">
            <v>605E06021</v>
          </cell>
          <cell r="B1866"/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  <cell r="G1866"/>
        </row>
        <row r="1867">
          <cell r="A1867" t="str">
            <v>605E11000</v>
          </cell>
          <cell r="B1867"/>
          <cell r="C1867" t="str">
            <v>FT</v>
          </cell>
          <cell r="D1867" t="str">
            <v>6" CONSTRUCTION UNDERDRAINS</v>
          </cell>
          <cell r="F1867">
            <v>0</v>
          </cell>
          <cell r="G1867"/>
        </row>
        <row r="1868">
          <cell r="A1868" t="str">
            <v>605E11001</v>
          </cell>
          <cell r="B1868"/>
          <cell r="C1868" t="str">
            <v>FT</v>
          </cell>
          <cell r="D1868" t="str">
            <v>6" CONSTRUCTION UNDERDRAINS, AS PER PLAN</v>
          </cell>
          <cell r="F1868">
            <v>0</v>
          </cell>
          <cell r="G1868"/>
        </row>
        <row r="1869">
          <cell r="A1869" t="str">
            <v>605E11100</v>
          </cell>
          <cell r="B1869"/>
          <cell r="C1869" t="str">
            <v>FT</v>
          </cell>
          <cell r="D1869" t="str">
            <v>6" SHALLOW PIPE UNDERDRAINS</v>
          </cell>
          <cell r="F1869">
            <v>0</v>
          </cell>
          <cell r="G1869"/>
        </row>
        <row r="1870">
          <cell r="A1870" t="str">
            <v>605E11101</v>
          </cell>
          <cell r="B1870"/>
          <cell r="C1870" t="str">
            <v>FT</v>
          </cell>
          <cell r="D1870" t="str">
            <v>6" SHALLOW PIPE UNDERDRAINS, AS PER PLAN</v>
          </cell>
          <cell r="F1870">
            <v>0</v>
          </cell>
          <cell r="G1870"/>
        </row>
        <row r="1871">
          <cell r="A1871" t="str">
            <v>605E11110</v>
          </cell>
          <cell r="B1871"/>
          <cell r="C1871" t="str">
            <v>FT</v>
          </cell>
          <cell r="D1871" t="str">
            <v>6" SHALLOW PIPE UNDERDRAINS WITH GEOTEXTILE FABRIC</v>
          </cell>
          <cell r="F1871">
            <v>0</v>
          </cell>
          <cell r="G1871"/>
        </row>
        <row r="1872">
          <cell r="A1872" t="str">
            <v>605E11111</v>
          </cell>
          <cell r="B1872"/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  <cell r="G1872"/>
        </row>
        <row r="1873">
          <cell r="A1873" t="str">
            <v>605E12200</v>
          </cell>
          <cell r="B1873"/>
          <cell r="C1873" t="str">
            <v>FT</v>
          </cell>
          <cell r="D1873" t="str">
            <v>6" DEEP PIPE UNDERDRAINS</v>
          </cell>
          <cell r="F1873">
            <v>0</v>
          </cell>
          <cell r="G1873"/>
        </row>
        <row r="1874">
          <cell r="A1874" t="str">
            <v>605E12201</v>
          </cell>
          <cell r="B1874"/>
          <cell r="C1874" t="str">
            <v>FT</v>
          </cell>
          <cell r="D1874" t="str">
            <v>6" DEEP PIPE UNDERDRAINS, AS PER PLAN</v>
          </cell>
          <cell r="F1874">
            <v>0</v>
          </cell>
          <cell r="G1874"/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  <cell r="G1875"/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  <cell r="G1876"/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  <cell r="G1877"/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  <cell r="G1878"/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  <cell r="G1879"/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  <cell r="G1880"/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  <cell r="G1881"/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  <cell r="G1882"/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  <cell r="G1883"/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  <cell r="G1884"/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  <cell r="G1885"/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  <cell r="G1886"/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  <cell r="G1887"/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  <cell r="G1888"/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  <cell r="G1889"/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  <cell r="G1890"/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  <cell r="G1891"/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  <cell r="G1892"/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  <cell r="G1893"/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  <cell r="G1894"/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  <cell r="G1895"/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  <cell r="G1898"/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  <cell r="G1899"/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  <cell r="G1900"/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  <cell r="G1901"/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  <cell r="G1902"/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  <cell r="G1908"/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  <cell r="G1909"/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  <cell r="G1928"/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  <cell r="G1929"/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  <cell r="G1930"/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  <cell r="G1931"/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  <cell r="G1932"/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  <cell r="G1933"/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  <cell r="G1934"/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  <cell r="G1935"/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  <cell r="G1936"/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  <cell r="G1937"/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  <cell r="G1938"/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  <cell r="G1939"/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  <cell r="G1940"/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  <cell r="G1941"/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  <cell r="G1944"/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  <cell r="G1945"/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  <cell r="G1946"/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  <cell r="G1947"/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  <cell r="G1948"/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  <cell r="G1949"/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  <cell r="G1957"/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  <cell r="G1958"/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  <cell r="G1961"/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  <cell r="G1962"/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  <cell r="G1965"/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  <cell r="G1966"/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  <cell r="G1967"/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  <cell r="G1968"/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  <cell r="G1969"/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  <cell r="G1970"/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  <cell r="G1971"/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  <cell r="G1972"/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  <cell r="G1977"/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  <cell r="G1978"/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  <cell r="G1983"/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  <cell r="G1984"/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  <cell r="G1985"/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  <cell r="G1986"/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  <cell r="G1989"/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  <cell r="G1990"/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  <cell r="G1991"/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  <cell r="G1992"/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  <cell r="G1993"/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  <cell r="G1994"/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  <cell r="G1995"/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  <cell r="G1996"/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  <cell r="G1997"/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  <cell r="G1998"/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  <cell r="G1999"/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  <cell r="G2000"/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  <cell r="G2001"/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  <cell r="G2006"/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  <cell r="G2007"/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  <cell r="G2008"/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  <cell r="G2010"/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  <cell r="G2017"/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  <cell r="G2018"/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  <cell r="G2019"/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  <cell r="G2020"/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  <cell r="G2023"/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  <cell r="G2024"/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  <cell r="G2027"/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  <cell r="G2028"/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  <cell r="G2031"/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  <cell r="G2032"/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  <cell r="G2035"/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  <cell r="G2036"/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B2039"/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B2040"/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B2041"/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B2042"/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B2043"/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B2044"/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B2045"/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B2046"/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B2047"/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B2048"/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B2049"/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B2050"/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B2051"/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B2052"/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B2053"/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B2054"/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B2055"/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B2056"/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B2057"/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B2058"/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B2059"/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B2060"/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B2061"/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B2062"/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B2063"/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  <cell r="G2071"/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  <cell r="G2072"/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  <cell r="G2075"/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  <cell r="G2076"/>
        </row>
        <row r="2077">
          <cell r="A2077" t="str">
            <v>606E35004</v>
          </cell>
          <cell r="B2077"/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B2078"/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B2079"/>
          <cell r="C2079" t="str">
            <v>EACH</v>
          </cell>
          <cell r="D2079" t="str">
            <v>MGS BRIDGE TERMINAL ASSEMBLY, TYPE 1, BARRIER DESIGN</v>
          </cell>
          <cell r="F2079">
            <v>0</v>
          </cell>
          <cell r="G2079"/>
        </row>
        <row r="2080">
          <cell r="A2080" t="str">
            <v>606E35007</v>
          </cell>
          <cell r="B2080"/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  <cell r="G2080"/>
        </row>
        <row r="2081">
          <cell r="A2081" t="str">
            <v>606E35008</v>
          </cell>
          <cell r="B2081"/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  <cell r="G2081"/>
        </row>
        <row r="2082">
          <cell r="A2082" t="str">
            <v>606E35009</v>
          </cell>
          <cell r="B2082"/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  <cell r="G2082"/>
        </row>
        <row r="2083">
          <cell r="A2083" t="str">
            <v>606E35010</v>
          </cell>
          <cell r="B2083"/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B2084"/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B2085"/>
          <cell r="C2085" t="str">
            <v>EACH</v>
          </cell>
          <cell r="D2085" t="str">
            <v>MGS BRIDGE TERMINAL ASSEMBLY REBUILT, TYPE 1</v>
          </cell>
          <cell r="F2085">
            <v>0</v>
          </cell>
          <cell r="G2085"/>
        </row>
        <row r="2086">
          <cell r="A2086" t="str">
            <v>606E35013</v>
          </cell>
          <cell r="B2086"/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  <cell r="G2086"/>
        </row>
        <row r="2087">
          <cell r="A2087" t="str">
            <v>606E35020</v>
          </cell>
          <cell r="B2087"/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B2088"/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B2089"/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B2090"/>
          <cell r="C2090" t="str">
            <v>EACH</v>
          </cell>
          <cell r="D2090" t="str">
            <v>MGS BRIDGE TERMINAL ASSEMBLY, TYPE 2</v>
          </cell>
          <cell r="F2090">
            <v>0</v>
          </cell>
          <cell r="G2090"/>
        </row>
        <row r="2091">
          <cell r="A2091" t="str">
            <v>606E35103</v>
          </cell>
          <cell r="B2091"/>
          <cell r="C2091" t="str">
            <v>EACH</v>
          </cell>
          <cell r="D2091" t="str">
            <v>MGS BRIDGE TERMINAL ASSEMBLY, TYPE 2, AS PER PLAN</v>
          </cell>
          <cell r="F2091">
            <v>0</v>
          </cell>
          <cell r="G2091"/>
        </row>
        <row r="2092">
          <cell r="A2092" t="str">
            <v>606E35110</v>
          </cell>
          <cell r="B2092"/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B2093"/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B2094"/>
          <cell r="C2094" t="str">
            <v>EACH</v>
          </cell>
          <cell r="D2094" t="str">
            <v>MGS BRIDGE TERMINAL ASSEMBLY REBUILT, TYPE 2</v>
          </cell>
          <cell r="F2094">
            <v>0</v>
          </cell>
          <cell r="G2094"/>
        </row>
        <row r="2095">
          <cell r="A2095" t="str">
            <v>606E35113</v>
          </cell>
          <cell r="B2095"/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  <cell r="G2095"/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  <cell r="G2108"/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  <cell r="G2109"/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  <cell r="G2110"/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  <cell r="G2111"/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  <cell r="G2114"/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  <cell r="G2115"/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  <cell r="G2116"/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  <cell r="G2117"/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  <cell r="G2118"/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  <cell r="G2119"/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  <cell r="G2120"/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  <cell r="G2121"/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  <cell r="G2122"/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  <cell r="G2123"/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  <cell r="G2124"/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  <cell r="G2125"/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  <cell r="G2126"/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  <cell r="G2127"/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  <cell r="G2128"/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  <cell r="G2129"/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  <cell r="G2130"/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  <cell r="G2131"/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  <cell r="G2140"/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  <cell r="G2141"/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  <cell r="G2142"/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  <cell r="G2145"/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  <cell r="G2146"/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  <cell r="G2147"/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  <cell r="G2148"/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B2155"/>
          <cell r="C2155" t="str">
            <v>FT</v>
          </cell>
          <cell r="D2155" t="str">
            <v>FENCE, TYPE 47</v>
          </cell>
          <cell r="F2155">
            <v>0</v>
          </cell>
          <cell r="G2155"/>
        </row>
        <row r="2156">
          <cell r="A2156" t="str">
            <v>607E15001</v>
          </cell>
          <cell r="B2156"/>
          <cell r="C2156" t="str">
            <v>FT</v>
          </cell>
          <cell r="D2156" t="str">
            <v>FENCE, TYPE 47, AS PER PLAN</v>
          </cell>
          <cell r="F2156">
            <v>0</v>
          </cell>
          <cell r="G2156"/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  <cell r="G2157"/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  <cell r="G2158"/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  <cell r="G2159"/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  <cell r="G2160"/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  <cell r="G2161"/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  <cell r="G2162"/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  <cell r="G2163"/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  <cell r="G2164"/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  <cell r="G2165"/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  <cell r="G2166"/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  <cell r="G2167"/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  <cell r="G2168"/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  <cell r="G2169"/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  <cell r="G2170"/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  <cell r="G2171"/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  <cell r="G2172"/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  <cell r="G2173"/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  <cell r="G2174"/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  <cell r="G2175"/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  <cell r="G2176"/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  <cell r="G2177"/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  <cell r="G2178"/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  <cell r="G2179"/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  <cell r="G2180"/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  <cell r="G2181"/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  <cell r="G2182"/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  <cell r="G2183"/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  <cell r="G2184"/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  <cell r="G2185"/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  <cell r="G2186"/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  <cell r="G2187"/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  <cell r="G2188"/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  <cell r="G2189"/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  <cell r="G2194"/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  <cell r="G2195"/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  <cell r="G2196"/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  <cell r="G2197"/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  <cell r="G2198"/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  <cell r="G2199"/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  <cell r="G2200"/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  <cell r="G2201"/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  <cell r="G2202"/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  <cell r="G2203"/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  <cell r="G2204"/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  <cell r="G2205"/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  <cell r="G2206"/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  <cell r="G2207"/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  <cell r="G2208"/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  <cell r="G2209"/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  <cell r="G2210"/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  <cell r="G2211"/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  <cell r="G2212"/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  <cell r="G2213"/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  <cell r="G2214"/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  <cell r="G2215"/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  <cell r="G2216"/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  <cell r="G2217"/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  <cell r="G2218"/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  <cell r="G2219"/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  <cell r="G2220"/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  <cell r="G2221"/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  <cell r="G2222"/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  <cell r="G2226"/>
        </row>
        <row r="2227">
          <cell r="A2227" t="str">
            <v>609E00501</v>
          </cell>
          <cell r="B2227"/>
          <cell r="C2227" t="str">
            <v>FT</v>
          </cell>
          <cell r="D2227" t="str">
            <v>SANDSTONE CURB, AS PER PLAN</v>
          </cell>
          <cell r="F2227">
            <v>0</v>
          </cell>
          <cell r="G2227"/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  <cell r="G2228"/>
        </row>
        <row r="2229">
          <cell r="A2229" t="str">
            <v>609E10001</v>
          </cell>
          <cell r="B2229"/>
          <cell r="C2229" t="str">
            <v>FT</v>
          </cell>
          <cell r="D2229" t="str">
            <v>ASPHALT CONCRETE CURB, TYPE 1, AS PER PLAN</v>
          </cell>
          <cell r="F2229">
            <v>0</v>
          </cell>
          <cell r="G2229"/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  <cell r="G2230"/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  <cell r="G2231"/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  <cell r="G2232"/>
        </row>
        <row r="2233">
          <cell r="A2233" t="str">
            <v>609E14001</v>
          </cell>
          <cell r="B2233"/>
          <cell r="C2233" t="str">
            <v>FT</v>
          </cell>
          <cell r="D2233" t="str">
            <v>CURB, TYPE 2-A, AS PER PLAN</v>
          </cell>
          <cell r="F2233">
            <v>0</v>
          </cell>
          <cell r="G2233"/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  <cell r="G2234"/>
        </row>
        <row r="2235">
          <cell r="A2235" t="str">
            <v>609E16001</v>
          </cell>
          <cell r="B2235"/>
          <cell r="C2235" t="str">
            <v>FT</v>
          </cell>
          <cell r="D2235" t="str">
            <v>CURB, TYPE 2-B, AS PER PLAN</v>
          </cell>
          <cell r="F2235">
            <v>0</v>
          </cell>
          <cell r="G2235"/>
        </row>
        <row r="2236">
          <cell r="A2236" t="str">
            <v>609E18000</v>
          </cell>
          <cell r="B2236"/>
          <cell r="C2236" t="str">
            <v>FT</v>
          </cell>
          <cell r="D2236" t="str">
            <v>COMBINATION CURB AND GUTTER, TYPE 3</v>
          </cell>
          <cell r="F2236">
            <v>0</v>
          </cell>
          <cell r="G2236"/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  <cell r="G2237"/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  <cell r="G2238"/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  <cell r="G2239"/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  <cell r="G2240"/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  <cell r="G2241"/>
        </row>
        <row r="2242">
          <cell r="A2242" t="str">
            <v>609E23000</v>
          </cell>
          <cell r="B2242"/>
          <cell r="C2242" t="str">
            <v>FT</v>
          </cell>
          <cell r="D2242" t="str">
            <v>COMBINATION CURB AND GUTTER, TYPE 4</v>
          </cell>
          <cell r="F2242">
            <v>0</v>
          </cell>
          <cell r="G2242"/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  <cell r="G2243"/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  <cell r="G2244"/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  <cell r="G2245"/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  <cell r="G2246"/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  <cell r="G2247"/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  <cell r="G2248"/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  <cell r="G2249"/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  <cell r="G2250"/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  <cell r="G2251"/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  <cell r="G2252"/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  <cell r="G2253"/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  <cell r="G2254"/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  <cell r="G2255"/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  <cell r="G2256"/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  <cell r="G2257"/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  <cell r="G2258"/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  <cell r="G2259"/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  <cell r="G2260"/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  <cell r="G2261"/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  <cell r="G2262"/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  <cell r="G2263"/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  <cell r="G2278"/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  <cell r="G2279"/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  <cell r="G2280"/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  <cell r="G2281"/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  <cell r="G2282"/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  <cell r="G2283"/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  <cell r="G2284"/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  <cell r="G2285"/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  <cell r="G2301"/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  <cell r="G2302"/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  <cell r="G2303"/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  <cell r="G2304"/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  <cell r="G2522"/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  <cell r="G2523"/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  <cell r="G2524"/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  <cell r="G2525"/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  <cell r="G2526"/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  <cell r="G2527"/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  <cell r="G2528"/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  <cell r="G2529"/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  <cell r="G2530"/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  <cell r="G2531"/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  <cell r="G2532"/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  <cell r="G2533"/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  <cell r="G2534"/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  <cell r="G2535"/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  <cell r="G2536"/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  <cell r="G2537"/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  <cell r="G2538"/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  <cell r="G2539"/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  <cell r="G2540"/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  <cell r="G2541"/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  <cell r="G2542"/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  <cell r="G2543"/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  <cell r="G2544"/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  <cell r="G2545"/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  <cell r="G2546"/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  <cell r="G2547"/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  <cell r="G2548"/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  <cell r="G2549"/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  <cell r="G2550"/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  <cell r="G2551"/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  <cell r="G2552"/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  <cell r="G2553"/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  <cell r="G2554"/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  <cell r="G2555"/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  <cell r="G2556"/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  <cell r="G2557"/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  <cell r="G2558"/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  <cell r="G2559"/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  <cell r="G2560"/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  <cell r="G2561"/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  <cell r="G2562"/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  <cell r="G2563"/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  <cell r="G2564"/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  <cell r="G2565"/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  <cell r="G2566"/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  <cell r="G2567"/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  <cell r="G2568"/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  <cell r="G2569"/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  <cell r="G2570"/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  <cell r="G2571"/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  <cell r="G2572"/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  <cell r="G2573"/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  <cell r="G2574"/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  <cell r="G2575"/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  <cell r="G2576"/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  <cell r="G2577"/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  <cell r="G2578"/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  <cell r="G2579"/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  <cell r="G2580"/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  <cell r="G2581"/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  <cell r="G2582"/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  <cell r="G2583"/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  <cell r="G2584"/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  <cell r="G2585"/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  <cell r="G2586"/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  <cell r="G2587"/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  <cell r="G2588"/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  <cell r="G2589"/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  <cell r="G2590"/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  <cell r="G2591"/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  <cell r="G2592"/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  <cell r="G2593"/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  <cell r="G2594"/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  <cell r="G2595"/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  <cell r="G2596"/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  <cell r="G2597"/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  <cell r="G2598"/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  <cell r="G2599"/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  <cell r="G2600"/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  <cell r="G2601"/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  <cell r="G2602"/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  <cell r="G2603"/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  <cell r="G2604"/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  <cell r="G2605"/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  <cell r="G2606"/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  <cell r="G2607"/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  <cell r="G2608"/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  <cell r="G2609"/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  <cell r="G2610"/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  <cell r="G2611"/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  <cell r="G2612"/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  <cell r="G2613"/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  <cell r="G2614"/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  <cell r="G2615"/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  <cell r="G2616"/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  <cell r="G2617"/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  <cell r="G2618"/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  <cell r="G2619"/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  <cell r="G2620"/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  <cell r="G2621"/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  <cell r="G2622"/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  <cell r="G2623"/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  <cell r="G2624"/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  <cell r="G2625"/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  <cell r="G2626"/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  <cell r="G2627"/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  <cell r="G2628"/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  <cell r="G2629"/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  <cell r="G2630"/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  <cell r="G2631"/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  <cell r="G2632"/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  <cell r="G2633"/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  <cell r="G2634"/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  <cell r="G2635"/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  <cell r="G2636"/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  <cell r="G2637"/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  <cell r="G2638"/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  <cell r="G2639"/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  <cell r="G2640"/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  <cell r="G2641"/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  <cell r="G2642"/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  <cell r="G2657"/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  <cell r="G2658"/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  <cell r="G2659"/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  <cell r="G2660"/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  <cell r="G2661"/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  <cell r="G2662"/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  <cell r="G2663"/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  <cell r="G2664"/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  <cell r="G2665"/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  <cell r="G2666"/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  <cell r="G2667"/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  <cell r="G2668"/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  <cell r="G2669"/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  <cell r="G2670"/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  <cell r="G2671"/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  <cell r="G2672"/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  <cell r="G2673"/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  <cell r="G2674"/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  <cell r="G2675"/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  <cell r="G2676"/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  <cell r="G2677"/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  <cell r="G2678"/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  <cell r="G2679"/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  <cell r="G2680"/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  <cell r="G2681"/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  <cell r="G2682"/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  <cell r="G2683"/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  <cell r="G2684"/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  <cell r="G2685"/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  <cell r="G2686"/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  <cell r="G2687"/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  <cell r="G2688"/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  <cell r="G2689"/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  <cell r="G2690"/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  <cell r="G2691"/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  <cell r="G2692"/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  <cell r="G2693"/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  <cell r="G2694"/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  <cell r="G2695"/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  <cell r="G2696"/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  <cell r="G2697"/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  <cell r="G2698"/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  <cell r="G2699"/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  <cell r="G2700"/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  <cell r="G2701"/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  <cell r="G2702"/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  <cell r="G2703"/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  <cell r="G2704"/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  <cell r="G2705"/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  <cell r="G2706"/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  <cell r="G2707"/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  <cell r="G2708"/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  <cell r="G2709"/>
        </row>
        <row r="2710">
          <cell r="A2710" t="str">
            <v>611E95541</v>
          </cell>
          <cell r="B2710"/>
          <cell r="C2710" t="str">
            <v>FT</v>
          </cell>
          <cell r="D2710" t="str">
            <v>11' X 4' CONDUIT, TYPE A, 706.05, AS PER PLAN</v>
          </cell>
          <cell r="F2710">
            <v>0</v>
          </cell>
          <cell r="G2710"/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  <cell r="G2711"/>
        </row>
        <row r="2712">
          <cell r="A2712" t="str">
            <v>611E95543</v>
          </cell>
          <cell r="B2712"/>
          <cell r="C2712" t="str">
            <v>FT</v>
          </cell>
          <cell r="D2712" t="str">
            <v>11' X 5' CONDUIT, TYPE A, 706.05, AS PER PLAN</v>
          </cell>
          <cell r="F2712">
            <v>0</v>
          </cell>
          <cell r="G2712"/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  <cell r="G2713"/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  <cell r="G2714"/>
        </row>
        <row r="2715">
          <cell r="A2715" t="str">
            <v>611E95546</v>
          </cell>
          <cell r="B2715"/>
          <cell r="C2715" t="str">
            <v>FT</v>
          </cell>
          <cell r="D2715" t="str">
            <v>11' X 7' CONDUIT, TYPE A, 706.05</v>
          </cell>
          <cell r="F2715">
            <v>0</v>
          </cell>
          <cell r="G2715"/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  <cell r="G2716"/>
        </row>
        <row r="2717">
          <cell r="A2717" t="str">
            <v>611E95548</v>
          </cell>
          <cell r="B2717"/>
          <cell r="C2717" t="str">
            <v>FT</v>
          </cell>
          <cell r="D2717" t="str">
            <v>11' X 8' CONDUIT, TYPE A, 706.05</v>
          </cell>
          <cell r="F2717">
            <v>0</v>
          </cell>
          <cell r="G2717"/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  <cell r="G2718"/>
        </row>
        <row r="2719">
          <cell r="A2719" t="str">
            <v>611E95550</v>
          </cell>
          <cell r="B2719"/>
          <cell r="C2719" t="str">
            <v>FT</v>
          </cell>
          <cell r="D2719" t="str">
            <v>11' X 9' CONDUIT, TYPE A, 706.05</v>
          </cell>
          <cell r="F2719">
            <v>0</v>
          </cell>
          <cell r="G2719"/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  <cell r="G2720"/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  <cell r="G2721"/>
        </row>
        <row r="2722">
          <cell r="A2722" t="str">
            <v>611E95553</v>
          </cell>
          <cell r="B2722"/>
          <cell r="C2722" t="str">
            <v>FT</v>
          </cell>
          <cell r="D2722" t="str">
            <v>11' X 10' CONDUIT, TYPE A, 706.05, AS PER PLAN</v>
          </cell>
          <cell r="F2722">
            <v>0</v>
          </cell>
          <cell r="G2722"/>
        </row>
        <row r="2723">
          <cell r="A2723" t="str">
            <v>611E95554</v>
          </cell>
          <cell r="B2723"/>
          <cell r="C2723" t="str">
            <v>FT</v>
          </cell>
          <cell r="D2723" t="str">
            <v>11' X 11' CONDUIT, TYPE A, 706.05</v>
          </cell>
          <cell r="F2723">
            <v>0</v>
          </cell>
          <cell r="G2723"/>
        </row>
        <row r="2724">
          <cell r="A2724" t="str">
            <v>611E95555</v>
          </cell>
          <cell r="B2724"/>
          <cell r="C2724" t="str">
            <v>FT</v>
          </cell>
          <cell r="D2724" t="str">
            <v>11' X 11' CONDUIT, TYPE A, 706.05, AS PER PLAN</v>
          </cell>
          <cell r="F2724">
            <v>0</v>
          </cell>
          <cell r="G2724"/>
        </row>
        <row r="2725">
          <cell r="A2725" t="str">
            <v>611E95600</v>
          </cell>
          <cell r="B2725"/>
          <cell r="C2725" t="str">
            <v>FT</v>
          </cell>
          <cell r="D2725" t="str">
            <v>12' X 4' CONDUIT, TYPE A, 706.05</v>
          </cell>
          <cell r="F2725">
            <v>0</v>
          </cell>
          <cell r="G2725"/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  <cell r="G2726"/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  <cell r="G2727"/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  <cell r="G2728"/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  <cell r="G2729"/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  <cell r="G2730"/>
        </row>
        <row r="2731">
          <cell r="A2731" t="str">
            <v>611E95900</v>
          </cell>
          <cell r="B2731"/>
          <cell r="C2731" t="str">
            <v>FT</v>
          </cell>
          <cell r="D2731" t="str">
            <v>12' X 7' CONDUIT, TYPE A, 706.05</v>
          </cell>
          <cell r="F2731">
            <v>0</v>
          </cell>
          <cell r="G2731"/>
        </row>
        <row r="2732">
          <cell r="A2732" t="str">
            <v>611E95901</v>
          </cell>
          <cell r="B2732"/>
          <cell r="C2732" t="str">
            <v>FT</v>
          </cell>
          <cell r="D2732" t="str">
            <v>12' X 7' CONDUIT, TYPE A, 706.05, AS PER PLAN</v>
          </cell>
          <cell r="F2732">
            <v>0</v>
          </cell>
          <cell r="G2732"/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  <cell r="G2733"/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  <cell r="G2734"/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  <cell r="G2735"/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  <cell r="G2736"/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  <cell r="G2737"/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  <cell r="G2738"/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  <cell r="G2739"/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  <cell r="G2740"/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  <cell r="G2741"/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  <cell r="G2742"/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  <cell r="G2743"/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  <cell r="G2744"/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  <cell r="G2745"/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  <cell r="G2746"/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  <cell r="G2747"/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  <cell r="G2748"/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  <cell r="G2749"/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  <cell r="G2750"/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  <cell r="G2751"/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  <cell r="G2752"/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  <cell r="G2753"/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  <cell r="G2754"/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  <cell r="G2755"/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  <cell r="G2756"/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  <cell r="G2757"/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  <cell r="G2758"/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  <cell r="G2759"/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  <cell r="G2760"/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  <cell r="G2761"/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  <cell r="G2762"/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  <cell r="G2763"/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  <cell r="G2764"/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  <cell r="G2765"/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  <cell r="G2766"/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  <cell r="G2767"/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  <cell r="G2768"/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  <cell r="G2769"/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  <cell r="G2770"/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  <cell r="G2771"/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  <cell r="G2772"/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  <cell r="G2773"/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  <cell r="G2774"/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  <cell r="G2775"/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  <cell r="G2776"/>
        </row>
        <row r="2777">
          <cell r="A2777" t="str">
            <v>611E96476</v>
          </cell>
          <cell r="B2777"/>
          <cell r="C2777" t="str">
            <v>FT</v>
          </cell>
          <cell r="D2777" t="str">
            <v>18' X 5' CONDUIT, TYPE A, 706.05</v>
          </cell>
          <cell r="F2777">
            <v>0</v>
          </cell>
          <cell r="G2777"/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  <cell r="G2778"/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  <cell r="G2779"/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  <cell r="G2780"/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  <cell r="G2781"/>
        </row>
        <row r="2782">
          <cell r="A2782" t="str">
            <v>611E96481</v>
          </cell>
          <cell r="B2782"/>
          <cell r="C2782" t="str">
            <v>FT</v>
          </cell>
          <cell r="D2782" t="str">
            <v>18' X 8' CONDUIT, TYPE A, 706.05, AS PER PLAN</v>
          </cell>
          <cell r="F2782">
            <v>0</v>
          </cell>
          <cell r="G2782"/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  <cell r="G2783"/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  <cell r="G2784"/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  <cell r="G2785"/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  <cell r="G2786"/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  <cell r="G2787"/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  <cell r="G2788"/>
        </row>
        <row r="2789">
          <cell r="A2789" t="str">
            <v>611E96488</v>
          </cell>
          <cell r="B2789"/>
          <cell r="C2789" t="str">
            <v>FT</v>
          </cell>
          <cell r="D2789" t="str">
            <v>20' X 5' CONDUIT, TYPE A, 706.05</v>
          </cell>
          <cell r="F2789">
            <v>0</v>
          </cell>
          <cell r="G2789"/>
        </row>
        <row r="2790">
          <cell r="A2790" t="str">
            <v>611E96489</v>
          </cell>
          <cell r="B2790"/>
          <cell r="C2790" t="str">
            <v>FT</v>
          </cell>
          <cell r="D2790" t="str">
            <v>20' X 5' CONDUIT, TYPE A, 706.05, AS PER PLAN</v>
          </cell>
          <cell r="F2790">
            <v>0</v>
          </cell>
          <cell r="G2790"/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  <cell r="G2791"/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  <cell r="G2792"/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  <cell r="G2793"/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  <cell r="G2794"/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  <cell r="G2795"/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  <cell r="G2796"/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  <cell r="G2797"/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  <cell r="G2798"/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  <cell r="G2805"/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  <cell r="G2810"/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  <cell r="G2819"/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  <cell r="G2820"/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  <cell r="G2821"/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  <cell r="G2822"/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  <cell r="G2823"/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  <cell r="G2824"/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  <cell r="G2825"/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  <cell r="G2826"/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  <cell r="G2827"/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  <cell r="G2828"/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  <cell r="G2829"/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  <cell r="G2830"/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  <cell r="G2831"/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  <cell r="G2832"/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  <cell r="G2833"/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  <cell r="G2834"/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  <cell r="G2835"/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  <cell r="G2836"/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  <cell r="G2837"/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  <cell r="G2838"/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  <cell r="G2839"/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  <cell r="G2840"/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  <cell r="G2841"/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  <cell r="G2842"/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  <cell r="G2843"/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  <cell r="G2844"/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  <cell r="G2845"/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  <cell r="G2846"/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  <cell r="G2847"/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  <cell r="G2848"/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  <cell r="G2849"/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  <cell r="G2850"/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  <cell r="G2851"/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  <cell r="G2852"/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  <cell r="G2853"/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  <cell r="G2854"/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  <cell r="G2855"/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  <cell r="G2856"/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  <cell r="G2857"/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  <cell r="G2858"/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  <cell r="G2859"/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  <cell r="G2860"/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  <cell r="G2861"/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  <cell r="G2862"/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  <cell r="G2863"/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  <cell r="G2864"/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  <cell r="G2865"/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  <cell r="G2866"/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  <cell r="G2867"/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  <cell r="G2868"/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  <cell r="G2869"/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  <cell r="G2870"/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  <cell r="G2871"/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  <cell r="G2872"/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  <cell r="G2873"/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  <cell r="G2874"/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  <cell r="G2875"/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  <cell r="G2876"/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  <cell r="G2877"/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  <cell r="G2878"/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  <cell r="G2879"/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  <cell r="G2880"/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  <cell r="G2881"/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  <cell r="G2882"/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  <cell r="G2883"/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  <cell r="G2884"/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  <cell r="G2885"/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  <cell r="G2886"/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  <cell r="G2887"/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  <cell r="G2888"/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  <cell r="G2889"/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  <cell r="G2891"/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  <cell r="G2892"/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  <cell r="G2893"/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  <cell r="G2894"/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  <cell r="G2895"/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  <cell r="G2896"/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  <cell r="G2897"/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  <cell r="G2898"/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  <cell r="G2899"/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  <cell r="G2900"/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  <cell r="G2901"/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  <cell r="G2902"/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  <cell r="G2903"/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  <cell r="G2904"/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  <cell r="G2905"/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  <cell r="G2906"/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  <cell r="G2907"/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  <cell r="G2908"/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  <cell r="G2909"/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  <cell r="G2910"/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  <cell r="G2911"/>
        </row>
        <row r="2912">
          <cell r="A2912" t="str">
            <v>611E98800</v>
          </cell>
          <cell r="B2912"/>
          <cell r="C2912" t="str">
            <v>EACH</v>
          </cell>
          <cell r="D2912" t="str">
            <v>INLET, NO. 3B</v>
          </cell>
          <cell r="F2912">
            <v>0</v>
          </cell>
          <cell r="G2912"/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  <cell r="G2913"/>
        </row>
        <row r="2914">
          <cell r="A2914" t="str">
            <v>611E98804</v>
          </cell>
          <cell r="B2914"/>
          <cell r="C2914" t="str">
            <v>EACH</v>
          </cell>
          <cell r="D2914" t="str">
            <v>INLET, NO. 3B50</v>
          </cell>
          <cell r="F2914">
            <v>0</v>
          </cell>
          <cell r="G2914"/>
        </row>
        <row r="2915">
          <cell r="A2915" t="str">
            <v>611E98805</v>
          </cell>
          <cell r="B2915"/>
          <cell r="C2915" t="str">
            <v>EACH</v>
          </cell>
          <cell r="D2915" t="str">
            <v>INLET, NO. 3B50, AS PER PLAN</v>
          </cell>
          <cell r="F2915">
            <v>0</v>
          </cell>
          <cell r="G2915"/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  <cell r="G2916"/>
        </row>
        <row r="2917">
          <cell r="A2917" t="str">
            <v>611E98811</v>
          </cell>
          <cell r="B2917"/>
          <cell r="C2917" t="str">
            <v>EACH</v>
          </cell>
          <cell r="D2917" t="str">
            <v>INLET, NO. 3C, AS PER PLAN</v>
          </cell>
          <cell r="F2917">
            <v>0</v>
          </cell>
          <cell r="G2917"/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  <cell r="G2918"/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  <cell r="G2919"/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  <cell r="G2920"/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  <cell r="G2921"/>
        </row>
        <row r="2922">
          <cell r="A2922" t="str">
            <v>611E98824</v>
          </cell>
          <cell r="B2922"/>
          <cell r="C2922" t="str">
            <v>EACH</v>
          </cell>
          <cell r="D2922" t="str">
            <v>INLET, NO. 3D50</v>
          </cell>
          <cell r="F2922">
            <v>0</v>
          </cell>
          <cell r="G2922"/>
        </row>
        <row r="2923">
          <cell r="A2923" t="str">
            <v>611E98825</v>
          </cell>
          <cell r="B2923"/>
          <cell r="C2923" t="str">
            <v>EACH</v>
          </cell>
          <cell r="D2923" t="str">
            <v>INLET, NO. 3D50, AS PER PLAN</v>
          </cell>
          <cell r="F2923">
            <v>0</v>
          </cell>
          <cell r="G2923"/>
        </row>
        <row r="2924">
          <cell r="A2924" t="str">
            <v>611E98830</v>
          </cell>
          <cell r="B2924"/>
          <cell r="C2924" t="str">
            <v>EACH</v>
          </cell>
          <cell r="D2924" t="str">
            <v>INLET, NO. 3E</v>
          </cell>
          <cell r="F2924">
            <v>0</v>
          </cell>
          <cell r="G2924"/>
        </row>
        <row r="2925">
          <cell r="A2925" t="str">
            <v>611E98840</v>
          </cell>
          <cell r="B2925"/>
          <cell r="C2925" t="str">
            <v>EACH</v>
          </cell>
          <cell r="D2925" t="str">
            <v>INLET, NO. 2-A-6</v>
          </cell>
          <cell r="F2925">
            <v>0</v>
          </cell>
          <cell r="G2925"/>
        </row>
        <row r="2926">
          <cell r="A2926" t="str">
            <v>611E98841</v>
          </cell>
          <cell r="B2926"/>
          <cell r="C2926" t="str">
            <v>EACH</v>
          </cell>
          <cell r="D2926" t="str">
            <v>INLET, NO. 2-A-6, AS PER PLAN</v>
          </cell>
          <cell r="F2926">
            <v>0</v>
          </cell>
          <cell r="G2926"/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  <cell r="G2927"/>
        </row>
        <row r="2928">
          <cell r="A2928" t="str">
            <v>611E98851</v>
          </cell>
          <cell r="B2928"/>
          <cell r="C2928" t="str">
            <v>EACH</v>
          </cell>
          <cell r="D2928" t="str">
            <v>INLET, NO. 2-A-8, AS PER PLAN</v>
          </cell>
          <cell r="F2928">
            <v>0</v>
          </cell>
          <cell r="G2928"/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  <cell r="G2929"/>
        </row>
        <row r="2930">
          <cell r="A2930" t="str">
            <v>611E98861</v>
          </cell>
          <cell r="B2930"/>
          <cell r="C2930" t="str">
            <v>EACH</v>
          </cell>
          <cell r="D2930" t="str">
            <v>INLET, NO. 2-A-10, AS PER PLAN</v>
          </cell>
          <cell r="F2930">
            <v>0</v>
          </cell>
          <cell r="G2930"/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  <cell r="G2931"/>
        </row>
        <row r="2932">
          <cell r="A2932" t="str">
            <v>611E98871</v>
          </cell>
          <cell r="B2932"/>
          <cell r="C2932" t="str">
            <v>EACH</v>
          </cell>
          <cell r="D2932" t="str">
            <v>INLET, NO. 2-A-12, AS PER PLAN</v>
          </cell>
          <cell r="F2932">
            <v>0</v>
          </cell>
          <cell r="G2932"/>
        </row>
        <row r="2933">
          <cell r="A2933" t="str">
            <v>611E98880</v>
          </cell>
          <cell r="B2933"/>
          <cell r="C2933" t="str">
            <v>EACH</v>
          </cell>
          <cell r="D2933" t="str">
            <v>INLET, NO. 2-A-14</v>
          </cell>
          <cell r="F2933">
            <v>0</v>
          </cell>
          <cell r="G2933"/>
        </row>
        <row r="2934">
          <cell r="A2934" t="str">
            <v>611E98881</v>
          </cell>
          <cell r="B2934"/>
          <cell r="C2934" t="str">
            <v>EACH</v>
          </cell>
          <cell r="D2934" t="str">
            <v>INLET, NO. 2-A-14, AS PER PLAN</v>
          </cell>
          <cell r="F2934">
            <v>0</v>
          </cell>
          <cell r="G2934"/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  <cell r="G2935"/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  <cell r="G2936"/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  <cell r="G2937"/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  <cell r="G2938"/>
        </row>
        <row r="2939">
          <cell r="A2939" t="str">
            <v>611E99010</v>
          </cell>
          <cell r="B2939"/>
          <cell r="C2939" t="str">
            <v>EACH</v>
          </cell>
          <cell r="D2939" t="str">
            <v>INLET, NO. 2-A-20</v>
          </cell>
          <cell r="F2939">
            <v>0</v>
          </cell>
          <cell r="G2939"/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  <cell r="G2940"/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  <cell r="G2941"/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  <cell r="G2942"/>
        </row>
        <row r="2943">
          <cell r="A2943" t="str">
            <v>611E99060</v>
          </cell>
          <cell r="B2943"/>
          <cell r="C2943" t="str">
            <v>EACH</v>
          </cell>
          <cell r="D2943" t="str">
            <v>BARRIER MEDIAN INLET, SINGLE SLOPE, TYPE 915B1</v>
          </cell>
          <cell r="F2943">
            <v>0</v>
          </cell>
          <cell r="G2943"/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  <cell r="G2944"/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  <cell r="G2945"/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  <cell r="G2946"/>
        </row>
        <row r="2947">
          <cell r="A2947" t="str">
            <v>611E99070</v>
          </cell>
          <cell r="B2947"/>
          <cell r="C2947" t="str">
            <v>EACH</v>
          </cell>
          <cell r="D2947" t="str">
            <v>BARRIER MEDIAN INLET, SINGLE SLOPE, TYPE 915C1</v>
          </cell>
          <cell r="F2947">
            <v>0</v>
          </cell>
          <cell r="G2947"/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  <cell r="G2948"/>
        </row>
        <row r="2949">
          <cell r="A2949" t="str">
            <v>611E99074</v>
          </cell>
          <cell r="B2949"/>
          <cell r="C2949" t="str">
            <v>EACH</v>
          </cell>
          <cell r="D2949" t="str">
            <v>BARRIER INLET, SINGLE SLOPE, TYPE D</v>
          </cell>
          <cell r="F2949">
            <v>0</v>
          </cell>
          <cell r="G2949"/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  <cell r="G2950"/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  <cell r="G2951"/>
        </row>
        <row r="2952">
          <cell r="A2952" t="str">
            <v>611E99090</v>
          </cell>
          <cell r="B2952"/>
          <cell r="C2952" t="str">
            <v>EACH</v>
          </cell>
          <cell r="D2952" t="str">
            <v>INLET, NO. 3 FOR SINGLE SLOPE BARRIER, TYPE A1</v>
          </cell>
          <cell r="F2952">
            <v>0</v>
          </cell>
          <cell r="G2952"/>
        </row>
        <row r="2953">
          <cell r="A2953" t="str">
            <v>611E99094</v>
          </cell>
          <cell r="B2953"/>
          <cell r="C2953" t="str">
            <v>EACH</v>
          </cell>
          <cell r="D2953" t="str">
            <v>INLET, NO. 3 FOR SINGLE SLOPE BARRIER, TYPE B</v>
          </cell>
          <cell r="F2953">
            <v>0</v>
          </cell>
          <cell r="G2953"/>
        </row>
        <row r="2954">
          <cell r="A2954" t="str">
            <v>611E99095</v>
          </cell>
          <cell r="B2954"/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  <cell r="G2954"/>
        </row>
        <row r="2955">
          <cell r="A2955" t="str">
            <v>611E99100</v>
          </cell>
          <cell r="B2955"/>
          <cell r="C2955" t="str">
            <v>EACH</v>
          </cell>
          <cell r="D2955" t="str">
            <v>INLET, NO. 3 FOR SINGLE SLOPE BARRIER, TYPE B1</v>
          </cell>
          <cell r="F2955">
            <v>0</v>
          </cell>
          <cell r="G2955"/>
        </row>
        <row r="2956">
          <cell r="A2956" t="str">
            <v>611E99101</v>
          </cell>
          <cell r="B2956"/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  <cell r="G2956"/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  <cell r="G2957"/>
        </row>
        <row r="2958">
          <cell r="A2958" t="str">
            <v>611E99105</v>
          </cell>
          <cell r="B2958"/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  <cell r="G2958"/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  <cell r="G2959"/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  <cell r="G2960"/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  <cell r="G2961"/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  <cell r="G2962"/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  <cell r="G2963"/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  <cell r="G2964"/>
        </row>
        <row r="2965">
          <cell r="A2965" t="str">
            <v>611E99124</v>
          </cell>
          <cell r="B2965"/>
          <cell r="C2965" t="str">
            <v>EACH</v>
          </cell>
          <cell r="D2965" t="str">
            <v>INLET, NO. 4 FOR SINGLE SLOPE BARRIER, TYPE A1</v>
          </cell>
          <cell r="F2965">
            <v>0</v>
          </cell>
          <cell r="G2965"/>
        </row>
        <row r="2966">
          <cell r="A2966" t="str">
            <v>611E99130</v>
          </cell>
          <cell r="B2966"/>
          <cell r="C2966" t="str">
            <v>EACH</v>
          </cell>
          <cell r="D2966" t="str">
            <v>INLET, NO. 4 FOR SINGLE SLOPE BARRIER, TYPE B</v>
          </cell>
          <cell r="F2966">
            <v>0</v>
          </cell>
          <cell r="G2966"/>
        </row>
        <row r="2967">
          <cell r="A2967" t="str">
            <v>611E99131</v>
          </cell>
          <cell r="B2967"/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  <cell r="G2967"/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  <cell r="G2968"/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  <cell r="G2969"/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  <cell r="G2970"/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  <cell r="G2971"/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  <cell r="G2972"/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  <cell r="G2973"/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  <cell r="G2974"/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  <cell r="G2975"/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  <cell r="G2976"/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  <cell r="G2977"/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  <cell r="G2978"/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  <cell r="G2979"/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  <cell r="G2980"/>
        </row>
        <row r="2981">
          <cell r="A2981" t="str">
            <v>611E99500</v>
          </cell>
          <cell r="B2981"/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  <cell r="G2982"/>
        </row>
        <row r="2983">
          <cell r="A2983" t="str">
            <v>611E99551</v>
          </cell>
          <cell r="B2983"/>
          <cell r="C2983" t="str">
            <v>EACH</v>
          </cell>
          <cell r="D2983" t="str">
            <v>MANHOLE, NO. 1, AS PER PLAN</v>
          </cell>
          <cell r="F2983">
            <v>0</v>
          </cell>
          <cell r="G2983"/>
        </row>
        <row r="2984">
          <cell r="A2984" t="str">
            <v>611E99570</v>
          </cell>
          <cell r="B2984"/>
          <cell r="C2984" t="str">
            <v>EACH</v>
          </cell>
          <cell r="D2984" t="str">
            <v>MANHOLE, NO. 2</v>
          </cell>
          <cell r="F2984">
            <v>0</v>
          </cell>
          <cell r="G2984"/>
        </row>
        <row r="2985">
          <cell r="A2985" t="str">
            <v>611E99571</v>
          </cell>
          <cell r="B2985"/>
          <cell r="C2985" t="str">
            <v>EACH</v>
          </cell>
          <cell r="D2985" t="str">
            <v>MANHOLE, NO. 2, AS PER PLAN</v>
          </cell>
          <cell r="F2985">
            <v>0</v>
          </cell>
          <cell r="G2985"/>
        </row>
        <row r="2986">
          <cell r="A2986" t="str">
            <v>611E99574</v>
          </cell>
          <cell r="B2986"/>
          <cell r="C2986" t="str">
            <v>EACH</v>
          </cell>
          <cell r="D2986" t="str">
            <v>MANHOLE, NO. 3</v>
          </cell>
          <cell r="F2986">
            <v>0</v>
          </cell>
          <cell r="G2986"/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  <cell r="G2987"/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  <cell r="G2988"/>
        </row>
        <row r="2989">
          <cell r="A2989" t="str">
            <v>611E99581</v>
          </cell>
          <cell r="B2989"/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  <cell r="G2989"/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  <cell r="G2990"/>
        </row>
        <row r="2991">
          <cell r="A2991" t="str">
            <v>611E99583</v>
          </cell>
          <cell r="B2991"/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  <cell r="G2991"/>
        </row>
        <row r="2992">
          <cell r="A2992" t="str">
            <v>611E99584</v>
          </cell>
          <cell r="B2992"/>
          <cell r="C2992" t="str">
            <v>EACH</v>
          </cell>
          <cell r="D2992" t="str">
            <v>MANHOLE, NO. 3 WITH 96" BASE I.D. AND 9" WEIR</v>
          </cell>
          <cell r="F2992">
            <v>0</v>
          </cell>
          <cell r="G2992"/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  <cell r="G2993"/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  <cell r="G2994"/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  <cell r="G2995"/>
        </row>
        <row r="2996">
          <cell r="A2996" t="str">
            <v>611E99620</v>
          </cell>
          <cell r="B2996"/>
          <cell r="C2996" t="str">
            <v>EACH</v>
          </cell>
          <cell r="D2996" t="str">
            <v>MANHOLE, NO. 5</v>
          </cell>
          <cell r="F2996">
            <v>0</v>
          </cell>
          <cell r="G2996"/>
        </row>
        <row r="2997">
          <cell r="A2997" t="str">
            <v>611E99621</v>
          </cell>
          <cell r="B2997"/>
          <cell r="C2997" t="str">
            <v>EACH</v>
          </cell>
          <cell r="D2997" t="str">
            <v>MANHOLE, NO. 5, AS PER PLAN</v>
          </cell>
          <cell r="F2997">
            <v>0</v>
          </cell>
          <cell r="G2997"/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  <cell r="G2998"/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  <cell r="G2999"/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  <cell r="G3000"/>
        </row>
        <row r="3001">
          <cell r="A3001" t="str">
            <v>611E99645</v>
          </cell>
          <cell r="B3001"/>
          <cell r="C3001" t="str">
            <v>EACH</v>
          </cell>
          <cell r="D3001" t="str">
            <v>MANHOLE COVER, AS PER PLAN</v>
          </cell>
          <cell r="F3001">
            <v>0</v>
          </cell>
          <cell r="G3001"/>
        </row>
        <row r="3002">
          <cell r="A3002" t="str">
            <v>611E99650</v>
          </cell>
          <cell r="B3002"/>
          <cell r="C3002" t="str">
            <v>EACH</v>
          </cell>
          <cell r="D3002" t="str">
            <v>MANHOLE FRAME AND COVER</v>
          </cell>
          <cell r="F3002">
            <v>0</v>
          </cell>
          <cell r="G3002"/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  <cell r="G3003"/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  <cell r="G3004"/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  <cell r="G3005"/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  <cell r="G3006"/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  <cell r="G3007"/>
        </row>
        <row r="3008">
          <cell r="A3008" t="str">
            <v>611E99690</v>
          </cell>
          <cell r="B3008"/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  <cell r="G3009"/>
        </row>
        <row r="3010">
          <cell r="A3010" t="str">
            <v>611E99710</v>
          </cell>
          <cell r="B3010"/>
          <cell r="C3010" t="str">
            <v>EACH</v>
          </cell>
          <cell r="D3010" t="str">
            <v>PRECAST REINFORCED CONCRETE OUTLET</v>
          </cell>
          <cell r="F3010">
            <v>0</v>
          </cell>
          <cell r="G3010"/>
        </row>
        <row r="3011">
          <cell r="A3011" t="str">
            <v>611E99711</v>
          </cell>
          <cell r="B3011"/>
          <cell r="C3011" t="str">
            <v>EACH</v>
          </cell>
          <cell r="D3011" t="str">
            <v>PRECAST REINFORCED CONCRETE OUTLET, AS PER PLAN</v>
          </cell>
          <cell r="F3011">
            <v>0</v>
          </cell>
          <cell r="G3011"/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  <cell r="G3012"/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  <cell r="G3013"/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  <cell r="G3014"/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  <cell r="G3015"/>
        </row>
        <row r="3016">
          <cell r="A3016" t="str">
            <v>611E99734</v>
          </cell>
          <cell r="B3016"/>
          <cell r="C3016" t="str">
            <v>EACH</v>
          </cell>
          <cell r="D3016" t="str">
            <v>JUNCTION CHAMBER RECONSTRUCTED TO GRADE</v>
          </cell>
          <cell r="F3016">
            <v>0</v>
          </cell>
          <cell r="G3016"/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  <cell r="G3017"/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  <cell r="G3018"/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  <cell r="G3019"/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  <cell r="G3020"/>
        </row>
        <row r="3021">
          <cell r="A3021" t="str">
            <v>611E99850</v>
          </cell>
          <cell r="B3021"/>
          <cell r="C3021" t="str">
            <v>EACH</v>
          </cell>
          <cell r="D3021" t="str">
            <v>WATER QUALITY BASIN, RETENTION</v>
          </cell>
          <cell r="F3021">
            <v>0</v>
          </cell>
          <cell r="G3021"/>
        </row>
        <row r="3022">
          <cell r="A3022" t="str">
            <v>611E99851</v>
          </cell>
          <cell r="B3022"/>
          <cell r="C3022" t="str">
            <v>EACH</v>
          </cell>
          <cell r="D3022" t="str">
            <v>WATER QUALITY BASIN, RETENTION, AS PER PLAN</v>
          </cell>
          <cell r="F3022">
            <v>0</v>
          </cell>
          <cell r="G3022"/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  <cell r="G3023"/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  <cell r="G3024"/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  <cell r="G3025"/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  <cell r="G3030"/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  <cell r="G3031"/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  <cell r="G3032"/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  <cell r="G3033"/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  <cell r="G3034"/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  <cell r="G3035"/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  <cell r="G3036"/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  <cell r="G3037"/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  <cell r="G3038"/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  <cell r="G3039"/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  <cell r="G3040"/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  <cell r="G3041"/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  <cell r="G3042"/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  <cell r="G3043"/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  <cell r="G3044"/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  <cell r="G3045"/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  <cell r="G3046"/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  <cell r="G3047"/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  <cell r="G3048"/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  <cell r="G3049"/>
        </row>
        <row r="3050">
          <cell r="A3050" t="str">
            <v>614E12360</v>
          </cell>
          <cell r="B3050"/>
          <cell r="C3050" t="str">
            <v>EACH</v>
          </cell>
          <cell r="D3050" t="str">
            <v>WORK ZONE IMPACT ATTENUATOR (REPLACEMENT)</v>
          </cell>
          <cell r="F3050">
            <v>0</v>
          </cell>
          <cell r="G3050"/>
        </row>
        <row r="3051">
          <cell r="A3051" t="str">
            <v>614E12370</v>
          </cell>
          <cell r="B3051"/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  <cell r="G3052"/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  <cell r="G3053"/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  <cell r="G3054"/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  <cell r="G3055"/>
        </row>
        <row r="3056">
          <cell r="A3056" t="str">
            <v>614E12390</v>
          </cell>
          <cell r="B3056"/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  <cell r="G3056"/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  <cell r="G3057"/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  <cell r="G3058"/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  <cell r="G3059"/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  <cell r="G3061"/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  <cell r="G3062"/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  <cell r="G3063"/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  <cell r="G3064"/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  <cell r="G3065"/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  <cell r="G3066"/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  <cell r="G3069"/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  <cell r="G3070"/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  <cell r="G3071"/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  <cell r="G3072"/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  <cell r="G3073"/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  <cell r="G3074"/>
        </row>
        <row r="3075">
          <cell r="A3075" t="str">
            <v>614E12490</v>
          </cell>
          <cell r="B3075"/>
          <cell r="C3075" t="str">
            <v>EACH</v>
          </cell>
          <cell r="D3075" t="str">
            <v>RESUME LEGAL SPEED SIGN</v>
          </cell>
          <cell r="F3075">
            <v>0</v>
          </cell>
          <cell r="G3075"/>
        </row>
        <row r="3076">
          <cell r="A3076" t="str">
            <v>614E12500</v>
          </cell>
          <cell r="B3076"/>
          <cell r="C3076" t="str">
            <v>EACH</v>
          </cell>
          <cell r="D3076" t="str">
            <v>REPLACEMENT SIGN</v>
          </cell>
          <cell r="F3076">
            <v>0</v>
          </cell>
          <cell r="G3076"/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  <cell r="G3077"/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  <cell r="G3078"/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  <cell r="G3079"/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  <cell r="G3080"/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  <cell r="G3081"/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  <cell r="G3082"/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  <cell r="G3083"/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  <cell r="G3084"/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  <cell r="G3085"/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  <cell r="G3086"/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  <cell r="G3087"/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  <cell r="G3088"/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  <cell r="G3094"/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  <cell r="G3095"/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  <cell r="G3096"/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  <cell r="G3097"/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  <cell r="G3098"/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  <cell r="G3099"/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  <cell r="G3100"/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  <cell r="G3101"/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  <cell r="G3102"/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  <cell r="G3104"/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  <cell r="G3115"/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  <cell r="G3116"/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  <cell r="G3117"/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  <cell r="G3118"/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  <cell r="G3119"/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  <cell r="G3120"/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  <cell r="G3121"/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  <cell r="G3122"/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  <cell r="G3123"/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  <cell r="G3124"/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  <cell r="G3125"/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  <cell r="G3126"/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  <cell r="G3127"/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  <cell r="G3128"/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  <cell r="G3129"/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  <cell r="G3130"/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  <cell r="G3131"/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  <cell r="G3132"/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  <cell r="G3133"/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  <cell r="G3134"/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  <cell r="G3135"/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  <cell r="G3136"/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  <cell r="G3137"/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  <cell r="G3138"/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  <cell r="G3139"/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  <cell r="G3140"/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  <cell r="G3141"/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  <cell r="G3142"/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  <cell r="G3143"/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  <cell r="G3144"/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  <cell r="G3145"/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  <cell r="G3146"/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  <cell r="G3147"/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  <cell r="G3148"/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  <cell r="G3149"/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  <cell r="G3150"/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  <cell r="G3151"/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  <cell r="G3152"/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  <cell r="G3153"/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  <cell r="G3154"/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  <cell r="G3155"/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  <cell r="G3156"/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  <cell r="G3157"/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  <cell r="G3158"/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  <cell r="G3159"/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  <cell r="G3160"/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  <cell r="G3161"/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  <cell r="G3162"/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  <cell r="G3163"/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  <cell r="G3164"/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  <cell r="G3165"/>
        </row>
        <row r="3166">
          <cell r="A3166" t="str">
            <v>614E22000</v>
          </cell>
          <cell r="B3166"/>
          <cell r="C3166" t="str">
            <v>MILE</v>
          </cell>
          <cell r="D3166" t="str">
            <v>WORK ZONE EDGE LINE, CLASS I, 4"</v>
          </cell>
          <cell r="F3166">
            <v>0</v>
          </cell>
          <cell r="G3166"/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  <cell r="G3167"/>
        </row>
        <row r="3168">
          <cell r="A3168" t="str">
            <v>614E22010</v>
          </cell>
          <cell r="B3168"/>
          <cell r="C3168" t="str">
            <v>MILE</v>
          </cell>
          <cell r="D3168" t="str">
            <v>WORK ZONE EDGE LINE, CLASS I, 6"</v>
          </cell>
          <cell r="F3168">
            <v>0</v>
          </cell>
          <cell r="G3168"/>
        </row>
        <row r="3169">
          <cell r="A3169" t="str">
            <v>614E22011</v>
          </cell>
          <cell r="B3169"/>
          <cell r="C3169" t="str">
            <v>MILE</v>
          </cell>
          <cell r="D3169" t="str">
            <v>WORK ZONE EDGE LINE, CLASS I, 6", AS PER PLAN</v>
          </cell>
          <cell r="F3169">
            <v>0</v>
          </cell>
          <cell r="G3169"/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  <cell r="G3170"/>
        </row>
        <row r="3171">
          <cell r="A3171" t="str">
            <v>614E22057</v>
          </cell>
          <cell r="B3171"/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  <cell r="G3171"/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  <cell r="G3172"/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  <cell r="G3173"/>
        </row>
        <row r="3174">
          <cell r="A3174" t="str">
            <v>614E22110</v>
          </cell>
          <cell r="B3174"/>
          <cell r="C3174" t="str">
            <v>MILE</v>
          </cell>
          <cell r="D3174" t="str">
            <v>WORK ZONE EDGE LINE, CLASS I, 6", 642 PAINT</v>
          </cell>
          <cell r="F3174">
            <v>0</v>
          </cell>
          <cell r="G3174"/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  <cell r="G3175"/>
        </row>
        <row r="3176">
          <cell r="A3176" t="str">
            <v>614E22200</v>
          </cell>
          <cell r="B3176"/>
          <cell r="C3176" t="str">
            <v>MILE</v>
          </cell>
          <cell r="D3176" t="str">
            <v>WORK ZONE EDGE LINE, CLASS I, 4", 740.06, TYPE I</v>
          </cell>
          <cell r="F3176">
            <v>0</v>
          </cell>
          <cell r="G3176"/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  <cell r="G3177"/>
        </row>
        <row r="3178">
          <cell r="A3178" t="str">
            <v>614E22210</v>
          </cell>
          <cell r="B3178"/>
          <cell r="C3178" t="str">
            <v>MILE</v>
          </cell>
          <cell r="D3178" t="str">
            <v>WORK ZONE EDGE LINE, CLASS I, 6", 740.06, TYPE I</v>
          </cell>
          <cell r="F3178">
            <v>0</v>
          </cell>
          <cell r="G3178"/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  <cell r="G3179"/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  <cell r="G3180"/>
        </row>
        <row r="3181">
          <cell r="A3181" t="str">
            <v>614E22326</v>
          </cell>
          <cell r="B3181"/>
          <cell r="C3181" t="str">
            <v>MILE</v>
          </cell>
          <cell r="D3181" t="str">
            <v>WORK ZONE EDGE LINE, CLASS I, 6", 873</v>
          </cell>
          <cell r="F3181">
            <v>0</v>
          </cell>
          <cell r="G3181"/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  <cell r="G3182"/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  <cell r="G3183"/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  <cell r="G3184"/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  <cell r="G3185"/>
        </row>
        <row r="3186">
          <cell r="A3186" t="str">
            <v>614E22350</v>
          </cell>
          <cell r="B3186"/>
          <cell r="C3186" t="str">
            <v>MILE</v>
          </cell>
          <cell r="D3186" t="str">
            <v>WORK ZONE EDGE LINE, CLASS III, 4", 642 PAINT</v>
          </cell>
          <cell r="F3186">
            <v>0</v>
          </cell>
          <cell r="G3186"/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  <cell r="G3187"/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  <cell r="G3188"/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  <cell r="G3189"/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  <cell r="G3190"/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  <cell r="G3191"/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  <cell r="G3192"/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  <cell r="G3193"/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  <cell r="G3194"/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  <cell r="G3195"/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  <cell r="G3196"/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  <cell r="G3197"/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  <cell r="G3198"/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  <cell r="G3199"/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  <cell r="G3200"/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  <cell r="G3201"/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  <cell r="G3202"/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  <cell r="G3203"/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  <cell r="G3204"/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  <cell r="G3205"/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  <cell r="G3206"/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  <cell r="G3207"/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  <cell r="G3208"/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  <cell r="G3209"/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  <cell r="G3210"/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  <cell r="G3211"/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  <cell r="G3212"/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  <cell r="G3213"/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  <cell r="G3214"/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  <cell r="G3215"/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  <cell r="G3216"/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  <cell r="G3217"/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  <cell r="G3218"/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  <cell r="G3219"/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  <cell r="G3220"/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  <cell r="G3221"/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  <cell r="G3222"/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  <cell r="G3223"/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  <cell r="G3224"/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  <cell r="G3225"/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  <cell r="G3226"/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  <cell r="G3227"/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  <cell r="G3228"/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  <cell r="G3229"/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  <cell r="G3230"/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  <cell r="G3231"/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  <cell r="G3232"/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  <cell r="G3233"/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  <cell r="G3234"/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  <cell r="G3235"/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  <cell r="G3236"/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  <cell r="G3237"/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  <cell r="G3238"/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  <cell r="G3239"/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  <cell r="G3240"/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  <cell r="G3241"/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  <cell r="G3242"/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  <cell r="G3243"/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  <cell r="G3244"/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  <cell r="G3245"/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  <cell r="G3246"/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  <cell r="G3247"/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  <cell r="G3248"/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  <cell r="G3249"/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  <cell r="G3250"/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  <cell r="G3251"/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  <cell r="G3252"/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  <cell r="G3253"/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  <cell r="G3254"/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  <cell r="G3255"/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  <cell r="G3256"/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  <cell r="G3257"/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  <cell r="G3258"/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  <cell r="G3259"/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  <cell r="G3260"/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  <cell r="G3261"/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  <cell r="G3262"/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  <cell r="G3263"/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  <cell r="G3264"/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  <cell r="G3265"/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  <cell r="G3266"/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  <cell r="G3267"/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  <cell r="G3268"/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  <cell r="G3269"/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  <cell r="G3270"/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  <cell r="G3271"/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  <cell r="G3272"/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  <cell r="G3273"/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  <cell r="G3274"/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  <cell r="G3275"/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  <cell r="G3276"/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  <cell r="G3277"/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  <cell r="G3278"/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  <cell r="G3279"/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  <cell r="G3280"/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  <cell r="G3281"/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  <cell r="G3282"/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  <cell r="G3283"/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  <cell r="G3284"/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  <cell r="G3285"/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  <cell r="G3286"/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  <cell r="G3287"/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  <cell r="G3288"/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  <cell r="G3289"/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  <cell r="G3290"/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  <cell r="G3291"/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  <cell r="G3292"/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  <cell r="G3293"/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  <cell r="G3294"/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  <cell r="G3295"/>
        </row>
        <row r="3296">
          <cell r="A3296" t="str">
            <v>614E31701</v>
          </cell>
          <cell r="B3296"/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  <cell r="G3296"/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  <cell r="G3297"/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  <cell r="G3298"/>
        </row>
        <row r="3299">
          <cell r="A3299" t="str">
            <v>614E31742</v>
          </cell>
          <cell r="B3299"/>
          <cell r="C3299" t="str">
            <v>EACH</v>
          </cell>
          <cell r="D3299" t="str">
            <v>WORK ZONE SCHOOL SYMBOL MARKING, 96", CLASS I</v>
          </cell>
          <cell r="F3299">
            <v>0</v>
          </cell>
          <cell r="G3299"/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  <cell r="G3300"/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  <cell r="G3301"/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  <cell r="G3302"/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  <cell r="G3303"/>
        </row>
        <row r="3304">
          <cell r="A3304" t="str">
            <v>614E32000</v>
          </cell>
          <cell r="B3304"/>
          <cell r="C3304" t="str">
            <v>EACH</v>
          </cell>
          <cell r="D3304" t="str">
            <v>WORK ZONE RAILROAD SYMBOL MARKING, CLASS I</v>
          </cell>
          <cell r="F3304">
            <v>0</v>
          </cell>
          <cell r="G3304"/>
        </row>
        <row r="3305">
          <cell r="A3305" t="str">
            <v>614E32200</v>
          </cell>
          <cell r="B3305"/>
          <cell r="C3305" t="str">
            <v>EACH</v>
          </cell>
          <cell r="D3305" t="str">
            <v>WORK ZONE RAILROAD SYMBOL MARKING, CLASS I, 642 PAINT</v>
          </cell>
          <cell r="F3305">
            <v>0</v>
          </cell>
          <cell r="G3305"/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  <cell r="G3306"/>
        </row>
        <row r="3307">
          <cell r="A3307" t="str">
            <v>614E32400</v>
          </cell>
          <cell r="B3307"/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  <cell r="G3307"/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  <cell r="G3308"/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  <cell r="G3309"/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  <cell r="G3310"/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  <cell r="G3311"/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  <cell r="G3312"/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  <cell r="G3313"/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  <cell r="G3314"/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  <cell r="G3315"/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B3318"/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  <cell r="G3321"/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  <cell r="G3322"/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  <cell r="G3323"/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  <cell r="G3324"/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  <cell r="G3325"/>
        </row>
        <row r="3326">
          <cell r="A3326" t="str">
            <v>615E25000</v>
          </cell>
          <cell r="B3326"/>
          <cell r="C3326" t="str">
            <v>SY</v>
          </cell>
          <cell r="D3326" t="str">
            <v>PAVEMENT FOR MAINTAINING TRAFFIC, CLASS B</v>
          </cell>
          <cell r="F3326">
            <v>0</v>
          </cell>
          <cell r="G3326"/>
        </row>
        <row r="3327">
          <cell r="A3327" t="str">
            <v>615E25001</v>
          </cell>
          <cell r="B3327"/>
          <cell r="C3327" t="str">
            <v>SY</v>
          </cell>
          <cell r="D3327" t="str">
            <v>PAVEMENT FOR MAINTAINING TRAFFIC, CLASS B, AS PER PLAN</v>
          </cell>
          <cell r="F3327">
            <v>0</v>
          </cell>
          <cell r="G3327"/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B3329"/>
          <cell r="C3329" t="str">
            <v>MGAL</v>
          </cell>
          <cell r="D3329" t="str">
            <v>WATER</v>
          </cell>
          <cell r="F3329">
            <v>0</v>
          </cell>
          <cell r="G3329"/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  <cell r="G3330"/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  <cell r="G3331"/>
        </row>
        <row r="3332">
          <cell r="A3332" t="str">
            <v>617E10100</v>
          </cell>
          <cell r="B3332"/>
          <cell r="C3332" t="str">
            <v>CY</v>
          </cell>
          <cell r="D3332" t="str">
            <v>COMPACTED AGGREGATE</v>
          </cell>
          <cell r="F3332">
            <v>0</v>
          </cell>
          <cell r="G3332"/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  <cell r="G3333"/>
        </row>
        <row r="3334">
          <cell r="A3334" t="str">
            <v>617E11100</v>
          </cell>
          <cell r="B3334"/>
          <cell r="C3334" t="str">
            <v>TON</v>
          </cell>
          <cell r="D3334" t="str">
            <v>COMPACTED AGGREGATE</v>
          </cell>
          <cell r="F3334">
            <v>0</v>
          </cell>
          <cell r="G3334"/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  <cell r="G3335"/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  <cell r="G3336"/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  <cell r="G3337"/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  <cell r="G3338"/>
        </row>
        <row r="3339">
          <cell r="A3339" t="str">
            <v>617E98000</v>
          </cell>
          <cell r="B3339"/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B3340"/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  <cell r="G3342"/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  <cell r="G3343"/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  <cell r="G3344"/>
        </row>
        <row r="3345">
          <cell r="A3345" t="str">
            <v>618E39101</v>
          </cell>
          <cell r="B3345"/>
          <cell r="C3345" t="str">
            <v>EACH</v>
          </cell>
          <cell r="D3345" t="str">
            <v>RUMBLE STRIPS, TRANSVERSE (CONCRETE), AS PER PLAN</v>
          </cell>
          <cell r="F3345">
            <v>0</v>
          </cell>
          <cell r="G3345"/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  <cell r="G3362"/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  <cell r="G3363"/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  <cell r="G3364"/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  <cell r="G3365"/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  <cell r="G3366"/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  <cell r="G3367"/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  <cell r="G3368"/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  <cell r="G3369"/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  <cell r="G3370"/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  <cell r="G3371"/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  <cell r="G3372"/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  <cell r="G3373"/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  <cell r="G3374"/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  <cell r="G3375"/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  <cell r="G3376"/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  <cell r="G3377"/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  <cell r="G3378"/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  <cell r="G3381"/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  <cell r="G3382"/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  <cell r="G3383"/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  <cell r="G3384"/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  <cell r="G3385"/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  <cell r="G3386"/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  <cell r="G3389"/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  <cell r="G3390"/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  <cell r="G3391"/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  <cell r="G3392"/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  <cell r="G3393"/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  <cell r="G3394"/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  <cell r="G3395"/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  <cell r="G3396"/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  <cell r="G3397"/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  <cell r="G3398"/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  <cell r="G3401"/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  <cell r="G3402"/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  <cell r="G3403"/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  <cell r="G3404"/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  <cell r="G3405"/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  <cell r="G3406"/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  <cell r="G3407"/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  <cell r="G3408"/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  <cell r="G3409"/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  <cell r="G3410"/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  <cell r="G3411"/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  <cell r="G3412"/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  <cell r="G3413"/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  <cell r="G3414"/>
        </row>
        <row r="3415">
          <cell r="A3415" t="str">
            <v>622E25008</v>
          </cell>
          <cell r="B3415"/>
          <cell r="C3415" t="str">
            <v>EACH</v>
          </cell>
          <cell r="D3415" t="str">
            <v>CONCRETE BARRIER, END ANCHORAGE, REINFORCED, TYPE C</v>
          </cell>
          <cell r="F3415">
            <v>0</v>
          </cell>
          <cell r="G3415"/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  <cell r="G3416"/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  <cell r="G3417"/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  <cell r="G3418"/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  <cell r="G3419"/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  <cell r="G3420"/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  <cell r="G3421"/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  <cell r="G3422"/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  <cell r="G3423"/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  <cell r="G3424"/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  <cell r="G3425"/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  <cell r="G3426"/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  <cell r="G3427"/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  <cell r="G3428"/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  <cell r="G3429"/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  <cell r="G3430"/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B3437"/>
          <cell r="C3437" t="str">
            <v>LS</v>
          </cell>
          <cell r="D3437" t="str">
            <v>CONSTRUCTION LAYOUT STAKES AND SURVEYING</v>
          </cell>
          <cell r="F3437">
            <v>0</v>
          </cell>
          <cell r="G3437"/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  <cell r="G3438"/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  <cell r="G3439"/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  <cell r="G3440"/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  <cell r="G3441"/>
        </row>
        <row r="3442">
          <cell r="A3442" t="str">
            <v>623E12010</v>
          </cell>
          <cell r="B3442"/>
          <cell r="C3442" t="str">
            <v>EACH</v>
          </cell>
          <cell r="D3442" t="str">
            <v>PRIMARY PROJECT CONTROL MONUMENT, TYPE B</v>
          </cell>
          <cell r="F3442">
            <v>0</v>
          </cell>
          <cell r="G3442"/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  <cell r="G3443"/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  <cell r="G3444"/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  <cell r="G3445"/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  <cell r="G3446"/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  <cell r="G3447"/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  <cell r="G3448"/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  <cell r="G3449"/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  <cell r="G3450"/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  <cell r="G3451"/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  <cell r="G3452"/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  <cell r="G3453"/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  <cell r="G3454"/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  <cell r="G3455"/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  <cell r="G3456"/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  <cell r="G3457"/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  <cell r="G3459"/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  <cell r="G3460"/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  <cell r="G3462"/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  <cell r="G3463"/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  <cell r="G3464"/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  <cell r="G3465"/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  <cell r="G3466"/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  <cell r="G3468"/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  <cell r="G3469"/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  <cell r="G3470"/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  <cell r="G3471"/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  <cell r="G3472"/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  <cell r="G3473"/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  <cell r="G3474"/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  <cell r="G3475"/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  <cell r="G3476"/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  <cell r="G3477"/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  <cell r="G3478"/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  <cell r="G3479"/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  <cell r="G3480"/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  <cell r="G3482"/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  <cell r="G3483"/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  <cell r="G3489"/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  <cell r="G3490"/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  <cell r="G3491"/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  <cell r="G3492"/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  <cell r="G3493"/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  <cell r="G3494"/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  <cell r="G3495"/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  <cell r="G3496"/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  <cell r="G3497"/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  <cell r="G3498"/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  <cell r="G3500"/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  <cell r="G3501"/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  <cell r="G3502"/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  <cell r="G3503"/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  <cell r="G3504"/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  <cell r="G3505"/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  <cell r="G3506"/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  <cell r="G3507"/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  <cell r="G3508"/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  <cell r="G3509"/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  <cell r="G3510"/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  <cell r="G3511"/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  <cell r="G3512"/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  <cell r="G3513"/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  <cell r="G3514"/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  <cell r="G3515"/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  <cell r="G3516"/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  <cell r="G3517"/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  <cell r="G3518"/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  <cell r="G3519"/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  <cell r="G3520"/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  <cell r="G3521"/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  <cell r="G3522"/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  <cell r="G3523"/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  <cell r="G3524"/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  <cell r="G3525"/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  <cell r="G3526"/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  <cell r="G3527"/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  <cell r="G3528"/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  <cell r="G3529"/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  <cell r="G3530"/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  <cell r="G3531"/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  <cell r="G3532"/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  <cell r="G3533"/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  <cell r="G3534"/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  <cell r="G3535"/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  <cell r="G3536"/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  <cell r="G3537"/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  <cell r="G3538"/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  <cell r="G3539"/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  <cell r="G3540"/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  <cell r="G3541"/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  <cell r="G3542"/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  <cell r="G3543"/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  <cell r="G3544"/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  <cell r="G3545"/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  <cell r="G3546"/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  <cell r="G3547"/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  <cell r="G3548"/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  <cell r="G3549"/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  <cell r="G3550"/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  <cell r="G3551"/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  <cell r="G3552"/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  <cell r="G3553"/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  <cell r="G3554"/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  <cell r="G3555"/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  <cell r="G3556"/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  <cell r="G3557"/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  <cell r="G3558"/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  <cell r="G3559"/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  <cell r="G3560"/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  <cell r="G3561"/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  <cell r="G3562"/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  <cell r="G3563"/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  <cell r="G3564"/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  <cell r="G3566"/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  <cell r="G3567"/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  <cell r="G3568"/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  <cell r="G3569"/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  <cell r="G3570"/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  <cell r="G3571"/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  <cell r="G3572"/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  <cell r="G3573"/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  <cell r="G3574"/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  <cell r="G3575"/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  <cell r="G3576"/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  <cell r="G3577"/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  <cell r="G3578"/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  <cell r="G3579"/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  <cell r="G3580"/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  <cell r="G3581"/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  <cell r="G3582"/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  <cell r="G3583"/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  <cell r="G3585"/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  <cell r="G3586"/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  <cell r="G3587"/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  <cell r="G3588"/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  <cell r="G3589"/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  <cell r="G3590"/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  <cell r="G3591"/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  <cell r="G3592"/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  <cell r="G3593"/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  <cell r="G3594"/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  <cell r="G3596"/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  <cell r="G3597"/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  <cell r="G3598"/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  <cell r="G3599"/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  <cell r="G3600"/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  <cell r="G3601"/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  <cell r="G3602"/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  <cell r="G3603"/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  <cell r="G3604"/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  <cell r="G3605"/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  <cell r="G3606"/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  <cell r="G3607"/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  <cell r="G3608"/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  <cell r="G3609"/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  <cell r="G3610"/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  <cell r="G3611"/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  <cell r="G3612"/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  <cell r="G3613"/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  <cell r="G3614"/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  <cell r="G3615"/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  <cell r="G3616"/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  <cell r="G3617"/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  <cell r="G3619"/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  <cell r="G3620"/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  <cell r="G3621"/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  <cell r="G3622"/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  <cell r="G3623"/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  <cell r="G3624"/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  <cell r="G3625"/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  <cell r="G3626"/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  <cell r="G3627"/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  <cell r="G3628"/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  <cell r="G3629"/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  <cell r="G3631"/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  <cell r="G3632"/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  <cell r="G3633"/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  <cell r="G3634"/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  <cell r="G3635"/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  <cell r="G3636"/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  <cell r="G3637"/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  <cell r="G3638"/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  <cell r="G3639"/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  <cell r="G3640"/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  <cell r="G3641"/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  <cell r="G3642"/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  <cell r="G3643"/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  <cell r="G3644"/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  <cell r="G3645"/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  <cell r="G3646"/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  <cell r="G3648"/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  <cell r="G3649"/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  <cell r="G3650"/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  <cell r="G3651"/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  <cell r="G3662"/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  <cell r="G3663"/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  <cell r="G3664"/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  <cell r="G3665"/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  <cell r="G3666"/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  <cell r="G3667"/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  <cell r="G3668"/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  <cell r="G3669"/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  <cell r="G3670"/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  <cell r="G3672"/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  <cell r="G3673"/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  <cell r="G3674"/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  <cell r="G3675"/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  <cell r="G3676"/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  <cell r="G3677"/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  <cell r="G3678"/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  <cell r="G3679"/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  <cell r="G3680"/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  <cell r="G3681"/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  <cell r="G3682"/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  <cell r="G3683"/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  <cell r="G3684"/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  <cell r="G3685"/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  <cell r="G3686"/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  <cell r="G3687"/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  <cell r="G3688"/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  <cell r="G3689"/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  <cell r="G3690"/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  <cell r="G3691"/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  <cell r="G3692"/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  <cell r="G3693"/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  <cell r="G3694"/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  <cell r="G3695"/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  <cell r="G3696"/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  <cell r="G3697"/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  <cell r="G3698"/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  <cell r="G3699"/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  <cell r="G3700"/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  <cell r="G3701"/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  <cell r="G3702"/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  <cell r="G3703"/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  <cell r="G3704"/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  <cell r="G3705"/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  <cell r="G3706"/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  <cell r="G3707"/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  <cell r="G3708"/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  <cell r="G3709"/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  <cell r="G3710"/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  <cell r="G3711"/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  <cell r="G3712"/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  <cell r="G3713"/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  <cell r="G3714"/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  <cell r="G3715"/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  <cell r="G3716"/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  <cell r="G3717"/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  <cell r="G3718"/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  <cell r="G3719"/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  <cell r="G3720"/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  <cell r="G3721"/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  <cell r="G3722"/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  <cell r="G3723"/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  <cell r="G3724"/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  <cell r="G3725"/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  <cell r="G3726"/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  <cell r="G3727"/>
        </row>
        <row r="3728">
          <cell r="A3728" t="str">
            <v>625E25550</v>
          </cell>
          <cell r="B3728"/>
          <cell r="C3728" t="str">
            <v>FT</v>
          </cell>
          <cell r="D3728" t="str">
            <v>CONDUIT, 3-1/2", 725.04</v>
          </cell>
          <cell r="F3728">
            <v>0</v>
          </cell>
          <cell r="G3728"/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  <cell r="G3729"/>
        </row>
        <row r="3730">
          <cell r="A3730" t="str">
            <v>625E25601</v>
          </cell>
          <cell r="B3730"/>
          <cell r="C3730" t="str">
            <v>FT</v>
          </cell>
          <cell r="D3730" t="str">
            <v>CONDUIT, 4", 725.04, AS PER PLAN</v>
          </cell>
          <cell r="F3730">
            <v>0</v>
          </cell>
          <cell r="G3730"/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  <cell r="G3731"/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  <cell r="G3732"/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  <cell r="G3733"/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  <cell r="G3734"/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  <cell r="G3735"/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  <cell r="G3736"/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  <cell r="G3737"/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  <cell r="G3738"/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  <cell r="G3739"/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  <cell r="G3740"/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  <cell r="G3741"/>
        </row>
        <row r="3742">
          <cell r="A3742" t="str">
            <v>625E25714</v>
          </cell>
          <cell r="B3742"/>
          <cell r="C3742" t="str">
            <v>FT</v>
          </cell>
          <cell r="D3742" t="str">
            <v>CONDUIT, 6", 725.052</v>
          </cell>
          <cell r="F3742">
            <v>0</v>
          </cell>
          <cell r="G3742"/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  <cell r="G3743"/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  <cell r="G3744"/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  <cell r="G3756"/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  <cell r="G3757"/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B3760"/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B3761"/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B3762"/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B3763"/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B3764"/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B3772"/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B3773"/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B3774"/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B3775"/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B3776"/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  <cell r="G3782"/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  <cell r="G3783"/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B3786"/>
          <cell r="C3786" t="str">
            <v>EACH</v>
          </cell>
          <cell r="D3786" t="str">
            <v>LUMINAIRE, INSTALLATION ONLY</v>
          </cell>
          <cell r="F3786">
            <v>0</v>
          </cell>
          <cell r="G3786"/>
        </row>
        <row r="3787">
          <cell r="A3787" t="str">
            <v>625E27561</v>
          </cell>
          <cell r="B3787"/>
          <cell r="C3787" t="str">
            <v>EACH</v>
          </cell>
          <cell r="D3787" t="str">
            <v>LUMINAIRE, INSTALLATION ONLY, AS PER PLAN</v>
          </cell>
          <cell r="F3787">
            <v>0</v>
          </cell>
          <cell r="G3787"/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  <cell r="G3791"/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  <cell r="G3792"/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  <cell r="G3793"/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  <cell r="G3794"/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  <cell r="G3795"/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  <cell r="G3796"/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  <cell r="G3797"/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  <cell r="G3798"/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  <cell r="G3799"/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  <cell r="G3800"/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  <cell r="G3801"/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  <cell r="G3802"/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  <cell r="G3803"/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  <cell r="G3804"/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  <cell r="G3806"/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  <cell r="G3807"/>
        </row>
        <row r="3808">
          <cell r="A3808" t="str">
            <v>625E29910</v>
          </cell>
          <cell r="B3808"/>
          <cell r="C3808" t="str">
            <v>EACH</v>
          </cell>
          <cell r="D3808" t="str">
            <v>TRANSITION JUNCTION BOX</v>
          </cell>
          <cell r="F3808">
            <v>0</v>
          </cell>
          <cell r="G3808"/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  <cell r="G3809"/>
        </row>
        <row r="3810">
          <cell r="A3810" t="str">
            <v>625E29920</v>
          </cell>
          <cell r="B3810"/>
          <cell r="C3810" t="str">
            <v>EACH</v>
          </cell>
          <cell r="D3810" t="str">
            <v>STRUCTURE JUNCTION BOX</v>
          </cell>
          <cell r="F3810">
            <v>0</v>
          </cell>
          <cell r="G3810"/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  <cell r="G3811"/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  <cell r="G3812"/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  <cell r="G3813"/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  <cell r="G3814"/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  <cell r="G3815"/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  <cell r="G3816"/>
        </row>
        <row r="3817">
          <cell r="A3817" t="str">
            <v>625E30510</v>
          </cell>
          <cell r="B3817"/>
          <cell r="C3817" t="str">
            <v>EACH</v>
          </cell>
          <cell r="D3817" t="str">
            <v>PULL BOX, 725.06, SIZE 4</v>
          </cell>
          <cell r="F3817">
            <v>0</v>
          </cell>
          <cell r="G3817"/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  <cell r="G3818"/>
        </row>
        <row r="3819">
          <cell r="A3819" t="str">
            <v>625E30530</v>
          </cell>
          <cell r="B3819"/>
          <cell r="C3819" t="str">
            <v>EACH</v>
          </cell>
          <cell r="D3819" t="str">
            <v>PULL BOX, 725.06, SIZE 18</v>
          </cell>
          <cell r="F3819">
            <v>0</v>
          </cell>
          <cell r="G3819"/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  <cell r="G3820"/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  <cell r="G3821"/>
        </row>
        <row r="3822">
          <cell r="A3822" t="str">
            <v>625E30610</v>
          </cell>
          <cell r="B3822"/>
          <cell r="C3822" t="str">
            <v>EACH</v>
          </cell>
          <cell r="D3822" t="str">
            <v>PULL BOX, 725.07, SIZE 4</v>
          </cell>
          <cell r="F3822">
            <v>0</v>
          </cell>
          <cell r="G3822"/>
        </row>
        <row r="3823">
          <cell r="A3823" t="str">
            <v>625E30620</v>
          </cell>
          <cell r="B3823"/>
          <cell r="C3823" t="str">
            <v>EACH</v>
          </cell>
          <cell r="D3823" t="str">
            <v>PULL BOX, 725.07, SIZE 7</v>
          </cell>
          <cell r="F3823">
            <v>0</v>
          </cell>
          <cell r="G3823"/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  <cell r="G3824"/>
        </row>
        <row r="3825">
          <cell r="A3825" t="str">
            <v>625E30640</v>
          </cell>
          <cell r="B3825"/>
          <cell r="C3825" t="str">
            <v>EACH</v>
          </cell>
          <cell r="D3825" t="str">
            <v>PULL BOX, 725.07, SIZE 30</v>
          </cell>
          <cell r="F3825">
            <v>0</v>
          </cell>
          <cell r="G3825"/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  <cell r="G3826"/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  <cell r="G3827"/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  <cell r="G3828"/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  <cell r="G3829"/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  <cell r="G3830"/>
        </row>
        <row r="3831">
          <cell r="A3831" t="str">
            <v>625E30711</v>
          </cell>
          <cell r="B3831"/>
          <cell r="C3831" t="str">
            <v>EACH</v>
          </cell>
          <cell r="D3831" t="str">
            <v>PULL BOX, 725.08, 32", AS PER PLAN</v>
          </cell>
          <cell r="F3831">
            <v>0</v>
          </cell>
          <cell r="G3831"/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  <cell r="G3832"/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  <cell r="G3833"/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  <cell r="G3834"/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  <cell r="G3835"/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  <cell r="G3836"/>
        </row>
        <row r="3837">
          <cell r="A3837" t="str">
            <v>625E30733</v>
          </cell>
          <cell r="B3837"/>
          <cell r="C3837" t="str">
            <v>EACH</v>
          </cell>
          <cell r="D3837" t="str">
            <v>PULL BOX, 725.08, 48", TYPE 2, AS PER PLAN</v>
          </cell>
          <cell r="F3837">
            <v>0</v>
          </cell>
          <cell r="G3837"/>
        </row>
        <row r="3838">
          <cell r="A3838" t="str">
            <v>625E30800</v>
          </cell>
          <cell r="B3838"/>
          <cell r="C3838" t="str">
            <v>EACH</v>
          </cell>
          <cell r="D3838" t="str">
            <v>PULL BOX, 725.12, SIZE 1.5</v>
          </cell>
          <cell r="F3838">
            <v>0</v>
          </cell>
          <cell r="G3838"/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  <cell r="G3839"/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  <cell r="G3840"/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  <cell r="G3841"/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  <cell r="G3842"/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  <cell r="G3843"/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  <cell r="G3844"/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  <cell r="G3845"/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  <cell r="G3846"/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  <cell r="G3847"/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  <cell r="G3848"/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  <cell r="G3850"/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  <cell r="G3851"/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  <cell r="G3852"/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  <cell r="G3853"/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  <cell r="G3854"/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  <cell r="G3855"/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  <cell r="G3856"/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  <cell r="G3857"/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  <cell r="G3858"/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  <cell r="G3859"/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  <cell r="G3860"/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  <cell r="G3861"/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  <cell r="G3862"/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  <cell r="G3863"/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  <cell r="G3864"/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  <cell r="G3865"/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  <cell r="G3866"/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  <cell r="G3867"/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  <cell r="G3868"/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  <cell r="G3869"/>
        </row>
        <row r="3870">
          <cell r="A3870" t="str">
            <v>625E35010</v>
          </cell>
          <cell r="B3870"/>
          <cell r="C3870" t="str">
            <v>EACH</v>
          </cell>
          <cell r="D3870" t="str">
            <v>REMOVE AND REERECT EXISTING LIGHT POLE</v>
          </cell>
          <cell r="F3870">
            <v>0</v>
          </cell>
          <cell r="G3870"/>
        </row>
        <row r="3871">
          <cell r="A3871" t="str">
            <v>625E35011</v>
          </cell>
          <cell r="B3871"/>
          <cell r="C3871" t="str">
            <v>EACH</v>
          </cell>
          <cell r="D3871" t="str">
            <v>REMOVE AND REERECT EXISTING LIGHT POLE, AS PER PLAN</v>
          </cell>
          <cell r="F3871">
            <v>0</v>
          </cell>
          <cell r="G3871"/>
        </row>
        <row r="3872">
          <cell r="A3872" t="str">
            <v>625E35020</v>
          </cell>
          <cell r="B3872"/>
          <cell r="C3872" t="str">
            <v>EACH</v>
          </cell>
          <cell r="D3872" t="str">
            <v>RE-ERECT EXISTING LIGHT TOWER</v>
          </cell>
          <cell r="F3872">
            <v>0</v>
          </cell>
          <cell r="G3872"/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  <cell r="G3873"/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  <cell r="G3874"/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  <cell r="G3875"/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  <cell r="G3876"/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  <cell r="G3877"/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  <cell r="G3878"/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  <cell r="G3879"/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  <cell r="G3880"/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  <cell r="G3881"/>
        </row>
        <row r="3882">
          <cell r="A3882" t="str">
            <v>625E37000</v>
          </cell>
          <cell r="B3882"/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B3883"/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  <cell r="G3886"/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  <cell r="G3887"/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  <cell r="G3888"/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  <cell r="G3889"/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  <cell r="G3890"/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  <cell r="G3891"/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  <cell r="G3892"/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  <cell r="G3893"/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  <cell r="G3894"/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  <cell r="G3895"/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  <cell r="G3896"/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  <cell r="G3897"/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  <cell r="G3898"/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  <cell r="G3899"/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  <cell r="G3900"/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  <cell r="G3901"/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  <cell r="G3902"/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  <cell r="G3903"/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  <cell r="G3904"/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  <cell r="G3905"/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  <cell r="G3906"/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  <cell r="G3907"/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  <cell r="G3908"/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  <cell r="G3909"/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  <cell r="G3910"/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  <cell r="G3911"/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  <cell r="G3912"/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  <cell r="G3913"/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  <cell r="G3914"/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  <cell r="G3915"/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  <cell r="G3916"/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  <cell r="G3917"/>
        </row>
        <row r="3918">
          <cell r="A3918" t="str">
            <v>625E75411</v>
          </cell>
          <cell r="B3918"/>
          <cell r="C3918" t="str">
            <v>EACH</v>
          </cell>
          <cell r="D3918" t="str">
            <v>LIGHT POLE REMOVED FOR REUSE, AS PER PLAN</v>
          </cell>
          <cell r="F3918">
            <v>0</v>
          </cell>
          <cell r="G3918"/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  <cell r="G3919"/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  <cell r="G3920"/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  <cell r="G3921"/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  <cell r="G3922"/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  <cell r="G3923"/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  <cell r="G3924"/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  <cell r="G3925"/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  <cell r="G3926"/>
        </row>
        <row r="3927">
          <cell r="A3927" t="str">
            <v>625E75508</v>
          </cell>
          <cell r="B3927"/>
          <cell r="C3927" t="str">
            <v>EACH</v>
          </cell>
          <cell r="D3927" t="str">
            <v>LUMINAIRE REMOVED FOR REUSE</v>
          </cell>
          <cell r="F3927">
            <v>0</v>
          </cell>
          <cell r="G3927"/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  <cell r="G3928"/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  <cell r="G3929"/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  <cell r="G3930"/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  <cell r="G3931"/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  <cell r="G3932"/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  <cell r="G3933"/>
        </row>
        <row r="3934">
          <cell r="A3934" t="str">
            <v>625E75541</v>
          </cell>
          <cell r="B3934"/>
          <cell r="C3934" t="str">
            <v>EACH</v>
          </cell>
          <cell r="D3934" t="str">
            <v>LIGHT TOWER FOUNDATION REMOVED, AS PER PLAN</v>
          </cell>
          <cell r="F3934">
            <v>0</v>
          </cell>
          <cell r="G3934"/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  <cell r="G3935"/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  <cell r="G3936"/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  <cell r="G3937"/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  <cell r="G3938"/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  <cell r="G3940"/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  <cell r="G3955"/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  <cell r="G3956"/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  <cell r="G3957"/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  <cell r="G3958"/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  <cell r="G3959"/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  <cell r="G3960"/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  <cell r="G3961"/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  <cell r="G3962"/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  <cell r="G3963"/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  <cell r="G3964"/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  <cell r="G3965"/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  <cell r="G3966"/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  <cell r="G3967"/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  <cell r="G3968"/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  <cell r="G3969"/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  <cell r="G3970"/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  <cell r="G3971"/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  <cell r="G3972"/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  <cell r="G3973"/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  <cell r="G3974"/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  <cell r="G3975"/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  <cell r="G3976"/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  <cell r="G3977"/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  <cell r="G3978"/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  <cell r="G3979"/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  <cell r="G3980"/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  <cell r="G3981"/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  <cell r="G3982"/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  <cell r="G3983"/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  <cell r="G3984"/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  <cell r="G3985"/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  <cell r="G3986"/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  <cell r="G3987"/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  <cell r="G3988"/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  <cell r="G3989"/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  <cell r="G3990"/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  <cell r="G3991"/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  <cell r="G3992"/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  <cell r="G3993"/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  <cell r="G3994"/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  <cell r="G3995"/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  <cell r="G3996"/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  <cell r="G3997"/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  <cell r="G3998"/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  <cell r="G3999"/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  <cell r="G4000"/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  <cell r="G4001"/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  <cell r="G4002"/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  <cell r="G4003"/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  <cell r="G4004"/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  <cell r="G4005"/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  <cell r="G4006"/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  <cell r="G4007"/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  <cell r="G4008"/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  <cell r="G4009"/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  <cell r="G4010"/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  <cell r="G4011"/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  <cell r="G4012"/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  <cell r="G4013"/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  <cell r="G4014"/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  <cell r="G4015"/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  <cell r="G4016"/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  <cell r="G4017"/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  <cell r="G4018"/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  <cell r="G4019"/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  <cell r="G4020"/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  <cell r="G4021"/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  <cell r="G4022"/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  <cell r="G4023"/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  <cell r="G4024"/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  <cell r="G4025"/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  <cell r="G4026"/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  <cell r="G4027"/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  <cell r="G4028"/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  <cell r="G4029"/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  <cell r="G4030"/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  <cell r="G4031"/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  <cell r="G4032"/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  <cell r="G4033"/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  <cell r="G4034"/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  <cell r="G4035"/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  <cell r="G4036"/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  <cell r="G4037"/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  <cell r="G4038"/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  <cell r="G4039"/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  <cell r="G4040"/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  <cell r="G4041"/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  <cell r="G4042"/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  <cell r="G4043"/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  <cell r="G4044"/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  <cell r="G4045"/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  <cell r="G4046"/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  <cell r="G4047"/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  <cell r="G4048"/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  <cell r="G4049"/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  <cell r="G4050"/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  <cell r="G4051"/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  <cell r="G4052"/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  <cell r="G4053"/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  <cell r="G4054"/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  <cell r="G4055"/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  <cell r="G4056"/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  <cell r="G4057"/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  <cell r="G4058"/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  <cell r="G4059"/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  <cell r="G4060"/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  <cell r="G4061"/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  <cell r="G4062"/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  <cell r="G4063"/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  <cell r="G4064"/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  <cell r="G4065"/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  <cell r="G4066"/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  <cell r="G4067"/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  <cell r="G4068"/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  <cell r="G4069"/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  <cell r="G4070"/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  <cell r="G4071"/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  <cell r="G4072"/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  <cell r="G4073"/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  <cell r="G4074"/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  <cell r="G4075"/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  <cell r="G4076"/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  <cell r="G4077"/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  <cell r="G4078"/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  <cell r="G4079"/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  <cell r="G4080"/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  <cell r="G4081"/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  <cell r="G4082"/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  <cell r="G4083"/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  <cell r="G4084"/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  <cell r="G4085"/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  <cell r="G4086"/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  <cell r="G4087"/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  <cell r="G4088"/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  <cell r="G4089"/>
        </row>
        <row r="4090">
          <cell r="A4090" t="str">
            <v>630E21100</v>
          </cell>
          <cell r="B4090"/>
          <cell r="C4090" t="str">
            <v>EACH</v>
          </cell>
          <cell r="D4090" t="str">
            <v>OVERHEAD SIGN SUPPORT, TYPE TC-12.30, DESIGN 11</v>
          </cell>
          <cell r="F4090">
            <v>0</v>
          </cell>
          <cell r="G4090"/>
        </row>
        <row r="4091">
          <cell r="A4091" t="str">
            <v>630E21101</v>
          </cell>
          <cell r="B4091"/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  <cell r="G4091"/>
        </row>
        <row r="4092">
          <cell r="A4092" t="str">
            <v>630E21200</v>
          </cell>
          <cell r="B4092"/>
          <cell r="C4092" t="str">
            <v>EACH</v>
          </cell>
          <cell r="D4092" t="str">
            <v>OVERHEAD SIGN SUPPORT, TYPE TC-12.30, DESIGN 12</v>
          </cell>
          <cell r="F4092">
            <v>0</v>
          </cell>
          <cell r="G4092"/>
        </row>
        <row r="4093">
          <cell r="A4093" t="str">
            <v>630E21201</v>
          </cell>
          <cell r="B4093"/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  <cell r="G4093"/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  <cell r="G4094"/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  <cell r="G4095"/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  <cell r="G4096"/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  <cell r="G4097"/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  <cell r="G4098"/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  <cell r="G4099"/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  <cell r="G4100"/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  <cell r="G4101"/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  <cell r="G4102"/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  <cell r="G4103"/>
        </row>
        <row r="4104">
          <cell r="A4104" t="str">
            <v>630E25600</v>
          </cell>
          <cell r="B4104"/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  <cell r="G4104"/>
        </row>
        <row r="4105">
          <cell r="A4105" t="str">
            <v>630E25601</v>
          </cell>
          <cell r="B4105"/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  <cell r="G4105"/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  <cell r="G4106"/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  <cell r="G4107"/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  <cell r="G4108"/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  <cell r="G4109"/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  <cell r="G4110"/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  <cell r="G4111"/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  <cell r="G4112"/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  <cell r="G4113"/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  <cell r="G4114"/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  <cell r="G4115"/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  <cell r="G4116"/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  <cell r="G4117"/>
        </row>
        <row r="4118">
          <cell r="A4118" t="str">
            <v>630E30100</v>
          </cell>
          <cell r="B4118"/>
          <cell r="C4118" t="str">
            <v>EACH</v>
          </cell>
          <cell r="D4118" t="str">
            <v>OVERHEAD SIGN SUPPORT, TYPE TC-9.30, DESIGN 1</v>
          </cell>
          <cell r="F4118">
            <v>0</v>
          </cell>
          <cell r="G4118"/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  <cell r="G4119"/>
        </row>
        <row r="4120">
          <cell r="A4120" t="str">
            <v>630E30200</v>
          </cell>
          <cell r="B4120"/>
          <cell r="C4120" t="str">
            <v>EACH</v>
          </cell>
          <cell r="D4120" t="str">
            <v>OVERHEAD SIGN SUPPORT, TYPE TC-9.30, DESIGN 2</v>
          </cell>
          <cell r="F4120">
            <v>0</v>
          </cell>
          <cell r="G4120"/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  <cell r="G4121"/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  <cell r="G4122"/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  <cell r="G4123"/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  <cell r="G4124"/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  <cell r="G4125"/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  <cell r="G4126"/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  <cell r="G4127"/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  <cell r="G4128"/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  <cell r="G4129"/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  <cell r="G4130"/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  <cell r="G4131"/>
        </row>
        <row r="4132">
          <cell r="A4132" t="str">
            <v>630E30800</v>
          </cell>
          <cell r="B4132"/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  <cell r="G4132"/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  <cell r="G4133"/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  <cell r="G4134"/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  <cell r="G4135"/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  <cell r="G4136"/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  <cell r="G4137"/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  <cell r="G4138"/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  <cell r="G4139"/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  <cell r="G4140"/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  <cell r="G4141"/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  <cell r="G4142"/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  <cell r="G4143"/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  <cell r="G4144"/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  <cell r="G4145"/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  <cell r="G4146"/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  <cell r="G4147"/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  <cell r="G4148"/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  <cell r="G4149"/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  <cell r="G4150"/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  <cell r="G4151"/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  <cell r="G4152"/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  <cell r="G4153"/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  <cell r="G4154"/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  <cell r="G4155"/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  <cell r="G4156"/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  <cell r="G4157"/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  <cell r="G4158"/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  <cell r="G4159"/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  <cell r="G4160"/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  <cell r="G4161"/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  <cell r="G4162"/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  <cell r="G4163"/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  <cell r="G4164"/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  <cell r="G4165"/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  <cell r="G4166"/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  <cell r="G4167"/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  <cell r="G4168"/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  <cell r="G4169"/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  <cell r="G4170"/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  <cell r="G4171"/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  <cell r="G4172"/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  <cell r="G4173"/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  <cell r="G4174"/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  <cell r="G4175"/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  <cell r="G4176"/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  <cell r="G4177"/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  <cell r="G4178"/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  <cell r="G4179"/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  <cell r="G4180"/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  <cell r="G4181"/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  <cell r="G4182"/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  <cell r="G4183"/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  <cell r="G4184"/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  <cell r="G4185"/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  <cell r="G4186"/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  <cell r="G4187"/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  <cell r="G4188"/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  <cell r="G4189"/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  <cell r="G4190"/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  <cell r="G4191"/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  <cell r="G4192"/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  <cell r="G4193"/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  <cell r="G4194"/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  <cell r="G4195"/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  <cell r="G4196"/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  <cell r="G4197"/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  <cell r="G4198"/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  <cell r="G4199"/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  <cell r="G4200"/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  <cell r="G4201"/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  <cell r="G4202"/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  <cell r="G4203"/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  <cell r="G4204"/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  <cell r="G4205"/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  <cell r="G4206"/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  <cell r="G4207"/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  <cell r="G4208"/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  <cell r="G4209"/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  <cell r="G4210"/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  <cell r="G4211"/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  <cell r="G4212"/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  <cell r="G4213"/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  <cell r="G4214"/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  <cell r="G4215"/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  <cell r="G4216"/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  <cell r="G4217"/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  <cell r="G4218"/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  <cell r="G4219"/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  <cell r="G4220"/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  <cell r="G4221"/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  <cell r="G4222"/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  <cell r="G4223"/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  <cell r="G4224"/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  <cell r="G4225"/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  <cell r="G4226"/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  <cell r="G4227"/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  <cell r="G4228"/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  <cell r="G4229"/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  <cell r="G4230"/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  <cell r="G4232"/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  <cell r="G4233"/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  <cell r="G4234"/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  <cell r="G4235"/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  <cell r="G4236"/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  <cell r="G4237"/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  <cell r="G4238"/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  <cell r="G4239"/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  <cell r="G4240"/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  <cell r="G4241"/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  <cell r="G4242"/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  <cell r="G4243"/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  <cell r="G4244"/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  <cell r="G4245"/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  <cell r="G4246"/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  <cell r="G4247"/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  <cell r="G4248"/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  <cell r="G4249"/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  <cell r="G4250"/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  <cell r="G4251"/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  <cell r="G4252"/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  <cell r="G4253"/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  <cell r="G4254"/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  <cell r="G4255"/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  <cell r="G4256"/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  <cell r="G4257"/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  <cell r="G4258"/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  <cell r="G4259"/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  <cell r="G4260"/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  <cell r="G4261"/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  <cell r="G4262"/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  <cell r="G4263"/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  <cell r="G4264"/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  <cell r="G4265"/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  <cell r="G4266"/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  <cell r="G4267"/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  <cell r="G4268"/>
        </row>
        <row r="4269">
          <cell r="A4269" t="str">
            <v>630E77101</v>
          </cell>
          <cell r="B4269"/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  <cell r="G4269"/>
        </row>
        <row r="4270">
          <cell r="A4270" t="str">
            <v>630E77200</v>
          </cell>
          <cell r="B4270"/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  <cell r="G4270"/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  <cell r="G4271"/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  <cell r="G4272"/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  <cell r="G4273"/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  <cell r="G4274"/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  <cell r="G4275"/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  <cell r="G4276"/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  <cell r="G4277"/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  <cell r="G4278"/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  <cell r="G4279"/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  <cell r="G4280"/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  <cell r="G4281"/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  <cell r="G4282"/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  <cell r="G4283"/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  <cell r="G4284"/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  <cell r="G4285"/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  <cell r="G4286"/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  <cell r="G4287"/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  <cell r="G4290"/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  <cell r="G4291"/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  <cell r="G4292"/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  <cell r="G4293"/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  <cell r="G4294"/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  <cell r="G4295"/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  <cell r="G4296"/>
        </row>
        <row r="4297">
          <cell r="A4297" t="str">
            <v>630E79501</v>
          </cell>
          <cell r="B4297"/>
          <cell r="C4297" t="str">
            <v>EACH</v>
          </cell>
          <cell r="D4297" t="str">
            <v>SIGN SUPPORT ASSEMBLY, POLE MOUNTED, AS PER PLAN</v>
          </cell>
          <cell r="F4297">
            <v>0</v>
          </cell>
          <cell r="G4297"/>
        </row>
        <row r="4298">
          <cell r="A4298" t="str">
            <v>630E79600</v>
          </cell>
          <cell r="B4298"/>
          <cell r="C4298" t="str">
            <v>EACH</v>
          </cell>
          <cell r="D4298" t="str">
            <v>SIGN SUPPORT ASSEMBLY, BRIDGE MOUNTED, TYPE 1</v>
          </cell>
          <cell r="F4298">
            <v>0</v>
          </cell>
          <cell r="G4298"/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  <cell r="G4299"/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  <cell r="G4300"/>
        </row>
        <row r="4301">
          <cell r="A4301" t="str">
            <v>630E79605</v>
          </cell>
          <cell r="B4301"/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  <cell r="G4301"/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  <cell r="G4302"/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  <cell r="G4303"/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  <cell r="G4304"/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  <cell r="G4305"/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  <cell r="G4306"/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  <cell r="G4307"/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  <cell r="G4308"/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  <cell r="G4309"/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  <cell r="G4310"/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  <cell r="G4311"/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  <cell r="G4312"/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  <cell r="G4313"/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  <cell r="G4314"/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  <cell r="G4315"/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  <cell r="G4316"/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  <cell r="G4317"/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  <cell r="G4318"/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  <cell r="G4319"/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  <cell r="G4320"/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  <cell r="G4321"/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  <cell r="G4322"/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  <cell r="G4323"/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  <cell r="G4324"/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  <cell r="G4325"/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  <cell r="G4326"/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  <cell r="G4327"/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  <cell r="G4328"/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  <cell r="G4329"/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  <cell r="G4330"/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  <cell r="G4331"/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  <cell r="G4332"/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  <cell r="G4333"/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  <cell r="G4334"/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  <cell r="G4335"/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  <cell r="G4336"/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  <cell r="G4337"/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  <cell r="G4338"/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  <cell r="G4339"/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  <cell r="G4340"/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  <cell r="G4341"/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  <cell r="G4342"/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  <cell r="G4343"/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  <cell r="G4344"/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  <cell r="G4345"/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  <cell r="G4346"/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  <cell r="G4347"/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  <cell r="G4348"/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  <cell r="G4349"/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  <cell r="G4350"/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  <cell r="G4351"/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  <cell r="G4352"/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  <cell r="G4353"/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  <cell r="G4354"/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  <cell r="G4355"/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  <cell r="G4356"/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  <cell r="G4357"/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  <cell r="G4358"/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  <cell r="G4359"/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  <cell r="G4360"/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  <cell r="G4361"/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  <cell r="G4362"/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  <cell r="G4363"/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  <cell r="G4364"/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  <cell r="G4365"/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  <cell r="G4366"/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  <cell r="G4367"/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  <cell r="G4368"/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  <cell r="G4369"/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  <cell r="G4370"/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  <cell r="G4371"/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  <cell r="G4372"/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  <cell r="G4373"/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  <cell r="G4374"/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  <cell r="G4375"/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  <cell r="G4376"/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  <cell r="G4377"/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  <cell r="G4378"/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  <cell r="G4379"/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  <cell r="G4380"/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  <cell r="G4381"/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  <cell r="G4382"/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  <cell r="G4383"/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  <cell r="G4384"/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  <cell r="G4385"/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  <cell r="G4386"/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  <cell r="G4387"/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  <cell r="G4388"/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  <cell r="G4389"/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  <cell r="G4390"/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  <cell r="G4391"/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  <cell r="G4392"/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  <cell r="G4393"/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  <cell r="G4394"/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  <cell r="G4395"/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  <cell r="G4396"/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  <cell r="G4397"/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  <cell r="G4398"/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  <cell r="G4399"/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  <cell r="G4400"/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  <cell r="G4401"/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  <cell r="G4402"/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  <cell r="G4403"/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  <cell r="G4404"/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  <cell r="G4405"/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  <cell r="G4406"/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  <cell r="G4407"/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  <cell r="G4408"/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  <cell r="G4409"/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  <cell r="G4410"/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  <cell r="G4411"/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  <cell r="G4412"/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  <cell r="G4413"/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  <cell r="G4414"/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  <cell r="G4415"/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  <cell r="G4416"/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  <cell r="G4417"/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  <cell r="G4418"/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  <cell r="G4419"/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  <cell r="G4420"/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  <cell r="G4421"/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  <cell r="G4422"/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  <cell r="G4423"/>
        </row>
        <row r="4424">
          <cell r="A4424" t="str">
            <v>630E88551</v>
          </cell>
          <cell r="B4424"/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  <cell r="G4424"/>
        </row>
        <row r="4425">
          <cell r="A4425" t="str">
            <v>630E88600</v>
          </cell>
          <cell r="B4425"/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  <cell r="G4425"/>
        </row>
        <row r="4426">
          <cell r="A4426" t="str">
            <v>630E88700</v>
          </cell>
          <cell r="B4426"/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  <cell r="G4426"/>
        </row>
        <row r="4427">
          <cell r="A4427" t="str">
            <v>630E88800</v>
          </cell>
          <cell r="B4427"/>
          <cell r="C4427" t="str">
            <v>EACH</v>
          </cell>
          <cell r="D4427" t="str">
            <v>REMOVAL OF OVERHEAD SIGN SUPPORT AND STORAGE</v>
          </cell>
          <cell r="F4427">
            <v>0</v>
          </cell>
          <cell r="G4427"/>
        </row>
        <row r="4428">
          <cell r="A4428" t="str">
            <v>630E88801</v>
          </cell>
          <cell r="B4428"/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  <cell r="G4428"/>
        </row>
        <row r="4429">
          <cell r="A4429" t="str">
            <v>630E88910</v>
          </cell>
          <cell r="B4429"/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  <cell r="G4429"/>
        </row>
        <row r="4430">
          <cell r="A4430" t="str">
            <v>630E89002</v>
          </cell>
          <cell r="B4430"/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  <cell r="G4430"/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  <cell r="G4431"/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  <cell r="G4432"/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  <cell r="G4433"/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  <cell r="G4434"/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  <cell r="G4435"/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  <cell r="G4436"/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  <cell r="G4437"/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  <cell r="G4438"/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  <cell r="G4439"/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  <cell r="G4440"/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  <cell r="G4441"/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  <cell r="G4442"/>
        </row>
        <row r="4443">
          <cell r="A4443" t="str">
            <v>630E89701</v>
          </cell>
          <cell r="B4443"/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  <cell r="G4443"/>
        </row>
        <row r="4444">
          <cell r="A4444" t="str">
            <v>630E89702</v>
          </cell>
          <cell r="B4444"/>
          <cell r="C4444" t="str">
            <v>EACH</v>
          </cell>
          <cell r="D4444" t="str">
            <v>REMOVAL OF OVERHEAD SIGN SUPPORT AND DISPOSAL</v>
          </cell>
          <cell r="F4444">
            <v>0</v>
          </cell>
          <cell r="G4444"/>
        </row>
        <row r="4445">
          <cell r="A4445" t="str">
            <v>630E89703</v>
          </cell>
          <cell r="B4445"/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  <cell r="G4445"/>
        </row>
        <row r="4446">
          <cell r="A4446" t="str">
            <v>630E89704</v>
          </cell>
          <cell r="B4446"/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  <cell r="G4446"/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  <cell r="G4447"/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  <cell r="G4448"/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  <cell r="G4449"/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  <cell r="G4450"/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  <cell r="G4451"/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  <cell r="G4452"/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  <cell r="G4453"/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  <cell r="G4454"/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  <cell r="G4455"/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  <cell r="G4456"/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  <cell r="G4457"/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  <cell r="G4458"/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  <cell r="G4459"/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  <cell r="G4460"/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  <cell r="G4461"/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  <cell r="G4462"/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  <cell r="G4463"/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  <cell r="G4464"/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  <cell r="G4465"/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  <cell r="G4466"/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  <cell r="G4467"/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  <cell r="G4468"/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  <cell r="G4469"/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  <cell r="G4470"/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  <cell r="G4471"/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  <cell r="G4472"/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  <cell r="G4473"/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  <cell r="G4474"/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  <cell r="G4475"/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  <cell r="G4476"/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  <cell r="G4477"/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  <cell r="G4478"/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  <cell r="G4479"/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  <cell r="G4480"/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  <cell r="G4481"/>
        </row>
        <row r="4482">
          <cell r="A4482" t="str">
            <v>630E89843</v>
          </cell>
          <cell r="B4482"/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  <cell r="G4482"/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  <cell r="G4483"/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  <cell r="G4484"/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  <cell r="G4485"/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  <cell r="G4486"/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  <cell r="G4487"/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  <cell r="G4488"/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  <cell r="G4489"/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  <cell r="G4490"/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  <cell r="G4491"/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  <cell r="G4493"/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  <cell r="G4494"/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  <cell r="G4502"/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  <cell r="G4503"/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  <cell r="G4504"/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  <cell r="G4505"/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  <cell r="G4506"/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  <cell r="G4507"/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  <cell r="G4508"/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  <cell r="G4509"/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  <cell r="G4510"/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  <cell r="G4511"/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  <cell r="G4512"/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  <cell r="G4513"/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  <cell r="G4514"/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  <cell r="G4515"/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  <cell r="G4516"/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  <cell r="G4517"/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  <cell r="G4518"/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  <cell r="G4519"/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  <cell r="G4520"/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  <cell r="G4521"/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  <cell r="G4522"/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  <cell r="G4523"/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  <cell r="G4524"/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  <cell r="G4525"/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  <cell r="G4526"/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  <cell r="G4528"/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  <cell r="G4529"/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  <cell r="G4530"/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  <cell r="G4531"/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  <cell r="G4532"/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  <cell r="G4533"/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  <cell r="G4536"/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  <cell r="G4537"/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  <cell r="G4538"/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  <cell r="G4539"/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  <cell r="G4540"/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  <cell r="G4541"/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  <cell r="G4542"/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  <cell r="G4543"/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  <cell r="G4544"/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  <cell r="G4545"/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  <cell r="G4546"/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  <cell r="G4547"/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  <cell r="G4548"/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  <cell r="G4549"/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  <cell r="G4551"/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  <cell r="G4552"/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  <cell r="G4553"/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  <cell r="G4554"/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  <cell r="G4555"/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  <cell r="G4556"/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  <cell r="G4557"/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  <cell r="G4558"/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  <cell r="G4559"/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  <cell r="G4561"/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  <cell r="G4566"/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  <cell r="G4567"/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  <cell r="G4568"/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  <cell r="G4569"/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  <cell r="G4570"/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  <cell r="G4571"/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  <cell r="G4572"/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  <cell r="G4573"/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  <cell r="G4574"/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B4609"/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B4610"/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B4611"/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B4612"/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  <cell r="G4622"/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  <cell r="G4623"/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  <cell r="G4624"/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  <cell r="G4625"/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  <cell r="G4628"/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  <cell r="G4629"/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  <cell r="G4630"/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  <cell r="G4631"/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  <cell r="G4632"/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  <cell r="G4633"/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  <cell r="G4634"/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  <cell r="G4635"/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  <cell r="G4636"/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  <cell r="G4637"/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  <cell r="G4638"/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  <cell r="G4639"/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  <cell r="G4640"/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  <cell r="G4641"/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  <cell r="G4642"/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  <cell r="G4643"/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  <cell r="G4644"/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  <cell r="G4645"/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  <cell r="G4646"/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  <cell r="G4647"/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  <cell r="G4648"/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  <cell r="G4649"/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  <cell r="G4650"/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  <cell r="G4651"/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  <cell r="G4652"/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  <cell r="G4653"/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  <cell r="G4654"/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  <cell r="G4655"/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  <cell r="G4656"/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  <cell r="G4657"/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  <cell r="G4658"/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  <cell r="G4659"/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  <cell r="G4660"/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  <cell r="G4661"/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  <cell r="G4662"/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  <cell r="G4663"/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  <cell r="G4664"/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  <cell r="G4665"/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  <cell r="G4666"/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  <cell r="G4667"/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  <cell r="G4668"/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  <cell r="G4669"/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  <cell r="G4670"/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  <cell r="G4671"/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  <cell r="G4672"/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  <cell r="G4673"/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  <cell r="G4675"/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  <cell r="G4676"/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  <cell r="G4677"/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  <cell r="G4678"/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  <cell r="G4679"/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  <cell r="G4680"/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  <cell r="G4681"/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  <cell r="G4682"/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  <cell r="G4683"/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  <cell r="G4684"/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  <cell r="G4685"/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  <cell r="G4686"/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  <cell r="G4687"/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  <cell r="G4688"/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  <cell r="G4689"/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  <cell r="G4690"/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  <cell r="G4691"/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  <cell r="G4692"/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  <cell r="G4693"/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  <cell r="G4694"/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  <cell r="G4695"/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  <cell r="G4696"/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  <cell r="G4697"/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  <cell r="G4698"/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  <cell r="G4699"/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  <cell r="G4700"/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  <cell r="G4701"/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  <cell r="G4702"/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  <cell r="G4703"/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  <cell r="G4704"/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  <cell r="G4705"/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  <cell r="G4706"/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  <cell r="G4707"/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  <cell r="G4708"/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  <cell r="G4709"/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  <cell r="G4710"/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  <cell r="G4711"/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  <cell r="G4712"/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  <cell r="G4713"/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  <cell r="G4714"/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  <cell r="G4715"/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  <cell r="G4716"/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  <cell r="G4717"/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  <cell r="G4718"/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  <cell r="G4719"/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  <cell r="G4720"/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  <cell r="G4721"/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  <cell r="G4722"/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  <cell r="G4723"/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  <cell r="G4724"/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  <cell r="G4725"/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  <cell r="G4731"/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  <cell r="G4732"/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  <cell r="G4733"/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  <cell r="G4734"/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  <cell r="G4735"/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  <cell r="G4736"/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  <cell r="G4737"/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  <cell r="G4738"/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  <cell r="G4739"/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  <cell r="G4740"/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  <cell r="G4741"/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  <cell r="G4742"/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  <cell r="G4743"/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  <cell r="G4744"/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  <cell r="G4745"/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  <cell r="G4746"/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  <cell r="G4747"/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  <cell r="G4748"/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  <cell r="G4749"/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  <cell r="G4750"/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  <cell r="G4751"/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  <cell r="G4752"/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  <cell r="G4753"/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  <cell r="G4754"/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  <cell r="G4755"/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  <cell r="G4756"/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  <cell r="G4757"/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  <cell r="G4758"/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  <cell r="G4759"/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  <cell r="G4760"/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  <cell r="G4761"/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  <cell r="G4762"/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  <cell r="G4763"/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  <cell r="G4764"/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  <cell r="G4765"/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  <cell r="G4766"/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  <cell r="G4767"/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  <cell r="G4768"/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  <cell r="G4769"/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  <cell r="G4770"/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  <cell r="G4771"/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  <cell r="G4772"/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  <cell r="G4773"/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  <cell r="G4774"/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  <cell r="G4775"/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  <cell r="G4776"/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  <cell r="G4778"/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  <cell r="G4779"/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  <cell r="G4780"/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  <cell r="G4781"/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  <cell r="G4782"/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  <cell r="G4783"/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  <cell r="G4784"/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  <cell r="G4785"/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  <cell r="G4786"/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  <cell r="G4787"/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  <cell r="G4788"/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  <cell r="G4790"/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  <cell r="G4791"/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  <cell r="G4792"/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  <cell r="G4793"/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  <cell r="G4794"/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  <cell r="G4795"/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  <cell r="G4796"/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  <cell r="G4797"/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  <cell r="G4798"/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  <cell r="G4799"/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  <cell r="G4800"/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  <cell r="G4801"/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  <cell r="G4802"/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  <cell r="G4803"/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  <cell r="G4804"/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  <cell r="G4805"/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  <cell r="G4806"/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  <cell r="G4807"/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  <cell r="G4808"/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  <cell r="G4809"/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  <cell r="G4810"/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  <cell r="G4811"/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  <cell r="G4812"/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  <cell r="G4813"/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  <cell r="G4814"/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  <cell r="G4815"/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  <cell r="G4816"/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  <cell r="G4817"/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  <cell r="G4818"/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  <cell r="G4819"/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  <cell r="G4820"/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  <cell r="G4821"/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  <cell r="G4822"/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  <cell r="G4823"/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  <cell r="G4824"/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  <cell r="G4825"/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  <cell r="G4826"/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  <cell r="G4827"/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  <cell r="G4828"/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  <cell r="G4829"/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  <cell r="G4830"/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  <cell r="G4831"/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  <cell r="G4832"/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  <cell r="G4833"/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  <cell r="G4834"/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  <cell r="G4835"/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  <cell r="G4836"/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  <cell r="G4837"/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  <cell r="G4838"/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  <cell r="G4839"/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  <cell r="G4840"/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  <cell r="G4841"/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  <cell r="G4842"/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  <cell r="G4843"/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  <cell r="G4844"/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  <cell r="G4845"/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  <cell r="G4846"/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  <cell r="G4847"/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  <cell r="G4848"/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  <cell r="G4849"/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  <cell r="G4850"/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  <cell r="G4851"/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  <cell r="G4852"/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  <cell r="G4853"/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  <cell r="G4854"/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  <cell r="G4855"/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  <cell r="G4856"/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  <cell r="G4857"/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  <cell r="G4858"/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  <cell r="G4859"/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  <cell r="G4860"/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  <cell r="G4861"/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  <cell r="G4862"/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  <cell r="G4863"/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  <cell r="G4864"/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  <cell r="G4865"/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  <cell r="G4866"/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  <cell r="G4867"/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  <cell r="G4868"/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  <cell r="G4869"/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  <cell r="G4870"/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  <cell r="G4871"/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  <cell r="G4872"/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  <cell r="G4873"/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  <cell r="G4874"/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  <cell r="G4875"/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  <cell r="G4876"/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  <cell r="G4877"/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  <cell r="G4878"/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  <cell r="G4879"/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  <cell r="G4880"/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  <cell r="G4881"/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  <cell r="G4882"/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  <cell r="G4883"/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  <cell r="G4884"/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  <cell r="G4885"/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  <cell r="G4886"/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  <cell r="G4887"/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  <cell r="G4888"/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  <cell r="G4889"/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  <cell r="G4890"/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  <cell r="G4891"/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  <cell r="G4892"/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  <cell r="G4893"/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  <cell r="G4894"/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  <cell r="G4895"/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  <cell r="G4896"/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  <cell r="G4897"/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  <cell r="G4898"/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  <cell r="G4899"/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  <cell r="G4900"/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  <cell r="G4901"/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  <cell r="G4902"/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  <cell r="G4903"/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  <cell r="G4904"/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  <cell r="G4905"/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  <cell r="G4906"/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  <cell r="G4907"/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  <cell r="G4908"/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  <cell r="G4909"/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  <cell r="G4910"/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  <cell r="G4911"/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  <cell r="G4912"/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  <cell r="G4913"/>
        </row>
        <row r="4914">
          <cell r="A4914" t="str">
            <v>632E75464</v>
          </cell>
          <cell r="B4914"/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  <cell r="G4914"/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  <cell r="G4915"/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  <cell r="G4916"/>
        </row>
        <row r="4917">
          <cell r="A4917" t="str">
            <v>632E75480</v>
          </cell>
          <cell r="B4917"/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  <cell r="G4917"/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  <cell r="G4918"/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  <cell r="G4919"/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  <cell r="G4920"/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  <cell r="G4921"/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  <cell r="G4922"/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  <cell r="G4923"/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  <cell r="G4924"/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  <cell r="G4925"/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  <cell r="G4926"/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  <cell r="G4927"/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  <cell r="G4928"/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  <cell r="G4929"/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  <cell r="G4930"/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  <cell r="G4931"/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  <cell r="G4932"/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  <cell r="G4933"/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  <cell r="G4934"/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  <cell r="G4935"/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  <cell r="G4936"/>
        </row>
        <row r="4937">
          <cell r="A4937" t="str">
            <v>632E76460</v>
          </cell>
          <cell r="B4937"/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  <cell r="G4937"/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  <cell r="G4938"/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  <cell r="G4939"/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  <cell r="G4940"/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  <cell r="G4941"/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  <cell r="G4942"/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  <cell r="G4943"/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  <cell r="G4944"/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  <cell r="G4945"/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  <cell r="G4946"/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  <cell r="G4947"/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  <cell r="G4948"/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  <cell r="G4949"/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  <cell r="G4950"/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  <cell r="G4951"/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  <cell r="G4952"/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  <cell r="G4953"/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  <cell r="G4954"/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  <cell r="G4955"/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  <cell r="G4956"/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  <cell r="G4957"/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  <cell r="G4958"/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  <cell r="G4959"/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  <cell r="G4960"/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  <cell r="G4961"/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  <cell r="G4962"/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  <cell r="G4963"/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  <cell r="G4964"/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  <cell r="G4965"/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  <cell r="G4966"/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  <cell r="G4967"/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  <cell r="G4968"/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  <cell r="G4969"/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  <cell r="G4970"/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  <cell r="G4971"/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  <cell r="G4972"/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  <cell r="G4973"/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  <cell r="G4974"/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  <cell r="G4975"/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  <cell r="G4976"/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  <cell r="G4977"/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  <cell r="G4978"/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  <cell r="G4979"/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  <cell r="G4980"/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  <cell r="G4981"/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  <cell r="G4982"/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  <cell r="G4983"/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  <cell r="G4984"/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  <cell r="G4985"/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  <cell r="G4986"/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  <cell r="G4987"/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  <cell r="G4988"/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  <cell r="G4989"/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  <cell r="G4990"/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  <cell r="G4991"/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  <cell r="G4992"/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  <cell r="G4993"/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  <cell r="G4994"/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  <cell r="G4995"/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  <cell r="G4996"/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  <cell r="G4997"/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  <cell r="G4998"/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  <cell r="G4999"/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  <cell r="G5000"/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  <cell r="G5001"/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  <cell r="G5002"/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  <cell r="G5003"/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  <cell r="G5004"/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  <cell r="G5005"/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  <cell r="G5006"/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  <cell r="G5007"/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  <cell r="G5008"/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  <cell r="G5009"/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  <cell r="G5010"/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  <cell r="G5011"/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  <cell r="G5012"/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  <cell r="G5013"/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  <cell r="G5014"/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  <cell r="G5015"/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  <cell r="G5016"/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  <cell r="G5017"/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  <cell r="G5018"/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  <cell r="G5019"/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  <cell r="G5020"/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  <cell r="G5021"/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  <cell r="G5022"/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  <cell r="G5023"/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  <cell r="G5024"/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  <cell r="G5025"/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  <cell r="G5026"/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  <cell r="G5027"/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  <cell r="G5028"/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  <cell r="G5029"/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  <cell r="G5030"/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  <cell r="G5031"/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  <cell r="G5032"/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  <cell r="G5033"/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  <cell r="G5034"/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  <cell r="G5035"/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  <cell r="G5036"/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  <cell r="G5037"/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  <cell r="G5038"/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  <cell r="G5039"/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  <cell r="G5040"/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  <cell r="G5041"/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  <cell r="G5042"/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  <cell r="G5043"/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  <cell r="G5044"/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  <cell r="G5045"/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  <cell r="G5046"/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  <cell r="G5047"/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  <cell r="G5048"/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  <cell r="G5049"/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  <cell r="G5050"/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  <cell r="G5051"/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  <cell r="G5052"/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  <cell r="G5053"/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  <cell r="G5054"/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  <cell r="G5055"/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  <cell r="G5056"/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  <cell r="G5058"/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  <cell r="G5059"/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  <cell r="G5060"/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  <cell r="G5061"/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  <cell r="G5062"/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  <cell r="G5063"/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  <cell r="G5064"/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  <cell r="G5065"/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  <cell r="G5066"/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  <cell r="G5067"/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  <cell r="G5068"/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  <cell r="G5069"/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  <cell r="G5070"/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  <cell r="G5071"/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  <cell r="G5072"/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  <cell r="G5073"/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  <cell r="G5074"/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  <cell r="G5075"/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  <cell r="G5076"/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  <cell r="G5077"/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  <cell r="G5078"/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  <cell r="G5079"/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  <cell r="G5080"/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  <cell r="G5082"/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  <cell r="G5083"/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  <cell r="G5084"/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  <cell r="G5085"/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  <cell r="G5086"/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  <cell r="G5087"/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  <cell r="G5088"/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  <cell r="G5089"/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  <cell r="G5090"/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  <cell r="G5091"/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  <cell r="G5092"/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  <cell r="G5093"/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  <cell r="G5094"/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  <cell r="G5095"/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  <cell r="G5096"/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  <cell r="G5097"/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  <cell r="G5098"/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  <cell r="G5099"/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  <cell r="G5100"/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  <cell r="G5101"/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  <cell r="G5102"/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  <cell r="G5103"/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  <cell r="G5104"/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  <cell r="G5105"/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  <cell r="G5106"/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  <cell r="G5107"/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  <cell r="G5108"/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  <cell r="G5109"/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  <cell r="G5110"/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  <cell r="G5111"/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  <cell r="G5112"/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  <cell r="G5113"/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  <cell r="G5114"/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  <cell r="G5115"/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  <cell r="G5116"/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  <cell r="G5117"/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  <cell r="G5118"/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  <cell r="G5119"/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  <cell r="G5121"/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  <cell r="G5122"/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  <cell r="G5123"/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  <cell r="G5124"/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  <cell r="G5125"/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  <cell r="G5126"/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  <cell r="G5127"/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  <cell r="G5128"/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  <cell r="G5129"/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  <cell r="G5130"/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  <cell r="G5131"/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  <cell r="G5132"/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  <cell r="G5133"/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  <cell r="G5134"/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  <cell r="G5135"/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  <cell r="G5136"/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  <cell r="G5137"/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  <cell r="G5138"/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  <cell r="G5139"/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  <cell r="G5140"/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  <cell r="G5141"/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  <cell r="G5142"/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  <cell r="G5143"/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  <cell r="G5144"/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  <cell r="G5145"/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  <cell r="G5146"/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  <cell r="G5147"/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  <cell r="G5148"/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  <cell r="G5149"/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  <cell r="G5150"/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  <cell r="G5151"/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  <cell r="G5152"/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  <cell r="G5153"/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  <cell r="G5154"/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  <cell r="G5155"/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  <cell r="G5156"/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  <cell r="G5157"/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  <cell r="G5158"/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  <cell r="G5159"/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  <cell r="G5160"/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  <cell r="G5161"/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  <cell r="G5162"/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  <cell r="G5165"/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  <cell r="G5166"/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  <cell r="G5167"/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  <cell r="G5168"/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  <cell r="G5169"/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  <cell r="G5170"/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  <cell r="G5171"/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  <cell r="G5172"/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  <cell r="G5173"/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  <cell r="G5174"/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  <cell r="G5175"/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  <cell r="G5176"/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  <cell r="G5177"/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  <cell r="G5178"/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  <cell r="G5179"/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  <cell r="G5180"/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  <cell r="G5181"/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  <cell r="G5182"/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  <cell r="G5183"/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  <cell r="G5184"/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  <cell r="G5185"/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  <cell r="G5186"/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  <cell r="G5187"/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  <cell r="G5188"/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  <cell r="G5189"/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  <cell r="G5190"/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  <cell r="G5191"/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  <cell r="G5192"/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  <cell r="G5193"/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  <cell r="G5194"/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  <cell r="G5195"/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  <cell r="G5196"/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  <cell r="G5197"/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  <cell r="G5198"/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  <cell r="G5199"/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  <cell r="G5200"/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  <cell r="G5201"/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  <cell r="G5202"/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  <cell r="G5203"/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  <cell r="G5204"/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  <cell r="G5205"/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  <cell r="G5206"/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  <cell r="G5207"/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  <cell r="G5208"/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  <cell r="G5209"/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  <cell r="G5213"/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  <cell r="G5214"/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  <cell r="G5215"/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  <cell r="G5216"/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  <cell r="G5218"/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  <cell r="G5219"/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  <cell r="G5220"/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  <cell r="G5221"/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  <cell r="G5222"/>
        </row>
        <row r="5223">
          <cell r="A5223" t="str">
            <v>632E90206</v>
          </cell>
          <cell r="B5223"/>
          <cell r="C5223" t="str">
            <v>EACH</v>
          </cell>
          <cell r="D5223" t="str">
            <v>REUSE OF SIGNAL SUPPORT</v>
          </cell>
          <cell r="F5223">
            <v>0</v>
          </cell>
          <cell r="G5223"/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  <cell r="G5224"/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  <cell r="G5225"/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  <cell r="G5226"/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  <cell r="G5227"/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  <cell r="G5228"/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  <cell r="G5229"/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  <cell r="G5230"/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  <cell r="G5239"/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  <cell r="G5240"/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  <cell r="G5241"/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  <cell r="G5242"/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  <cell r="G5243"/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  <cell r="G5244"/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  <cell r="G5245"/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  <cell r="G5246"/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  <cell r="G5247"/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  <cell r="G5248"/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  <cell r="G5249"/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  <cell r="G5250"/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  <cell r="G5251"/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  <cell r="G5252"/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  <cell r="G5253"/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  <cell r="G5254"/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  <cell r="G5255"/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  <cell r="G5256"/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  <cell r="G5257"/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  <cell r="G5258"/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  <cell r="G5259"/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  <cell r="G5260"/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  <cell r="G5261"/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  <cell r="G5262"/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  <cell r="G5263"/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  <cell r="G5264"/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  <cell r="G5265"/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  <cell r="G5266"/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  <cell r="G5267"/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  <cell r="G5268"/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  <cell r="G5269"/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  <cell r="G5270"/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  <cell r="G5271"/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  <cell r="G5272"/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  <cell r="G5273"/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  <cell r="G5277"/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  <cell r="G5278"/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  <cell r="G5279"/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  <cell r="G5280"/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  <cell r="G5281"/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  <cell r="G5282"/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  <cell r="G5283"/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  <cell r="G5284"/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  <cell r="G5285"/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  <cell r="G5286"/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  <cell r="G5287"/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  <cell r="G5288"/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  <cell r="G5289"/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  <cell r="G5290"/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  <cell r="G5291"/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  <cell r="G5292"/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  <cell r="G5293"/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  <cell r="G5294"/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  <cell r="G5295"/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  <cell r="G5296"/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  <cell r="G5297"/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  <cell r="G5298"/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  <cell r="G5299"/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  <cell r="G5300"/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  <cell r="G5301"/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  <cell r="G5302"/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  <cell r="G5303"/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  <cell r="G5304"/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  <cell r="G5305"/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  <cell r="G5306"/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  <cell r="G5307"/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  <cell r="G5308"/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  <cell r="G5309"/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  <cell r="G5310"/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  <cell r="G5311"/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  <cell r="G5312"/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  <cell r="G5313"/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  <cell r="G5314"/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  <cell r="G5315"/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  <cell r="G5316"/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  <cell r="G5317"/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  <cell r="G5318"/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  <cell r="G5319"/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  <cell r="G5320"/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  <cell r="G5321"/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  <cell r="G5322"/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  <cell r="G5323"/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  <cell r="G5324"/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  <cell r="G5325"/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  <cell r="G5326"/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  <cell r="G5327"/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  <cell r="G5328"/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  <cell r="G5329"/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  <cell r="G5330"/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  <cell r="G5331"/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  <cell r="G5332"/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  <cell r="G5333"/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  <cell r="G5334"/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  <cell r="G5335"/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  <cell r="G5336"/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  <cell r="G5337"/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  <cell r="G5338"/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  <cell r="G5339"/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  <cell r="G5340"/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  <cell r="G5341"/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  <cell r="G5342"/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  <cell r="G5343"/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  <cell r="G5344"/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  <cell r="G5345"/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  <cell r="G5346"/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  <cell r="G5347"/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  <cell r="G5348"/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  <cell r="G5349"/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  <cell r="G5350"/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  <cell r="G5351"/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  <cell r="G5352"/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  <cell r="G5353"/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  <cell r="G5354"/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  <cell r="G5355"/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  <cell r="G5356"/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  <cell r="G5357"/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  <cell r="G5358"/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  <cell r="G5359"/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  <cell r="G5360"/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  <cell r="G5361"/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  <cell r="G5362"/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  <cell r="G5363"/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  <cell r="G5364"/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  <cell r="G5365"/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  <cell r="G5366"/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  <cell r="G5367"/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  <cell r="G5368"/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  <cell r="G5369"/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  <cell r="G5370"/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  <cell r="G5371"/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  <cell r="G5372"/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  <cell r="G5373"/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  <cell r="G5374"/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  <cell r="G5375"/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  <cell r="G5376"/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  <cell r="G5377"/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  <cell r="G5378"/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  <cell r="G5379"/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  <cell r="G5380"/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  <cell r="G5381"/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  <cell r="G5382"/>
        </row>
        <row r="5383">
          <cell r="A5383" t="str">
            <v>638E02510</v>
          </cell>
          <cell r="B5383"/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  <cell r="G5383"/>
        </row>
        <row r="5384">
          <cell r="A5384" t="str">
            <v>638E02600</v>
          </cell>
          <cell r="B5384"/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  <cell r="G5384"/>
        </row>
        <row r="5385">
          <cell r="A5385" t="str">
            <v>638E02601</v>
          </cell>
          <cell r="B5385"/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  <cell r="G5385"/>
        </row>
        <row r="5386">
          <cell r="A5386" t="str">
            <v>638E02604</v>
          </cell>
          <cell r="B5386"/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  <cell r="G5386"/>
        </row>
        <row r="5387">
          <cell r="A5387" t="str">
            <v>638E02605</v>
          </cell>
          <cell r="B5387"/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  <cell r="G5387"/>
        </row>
        <row r="5388">
          <cell r="A5388" t="str">
            <v>638E02700</v>
          </cell>
          <cell r="B5388"/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  <cell r="G5388"/>
        </row>
        <row r="5389">
          <cell r="A5389" t="str">
            <v>638E02701</v>
          </cell>
          <cell r="B5389"/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  <cell r="G5389"/>
        </row>
        <row r="5390">
          <cell r="A5390" t="str">
            <v>638E02702</v>
          </cell>
          <cell r="B5390"/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  <cell r="G5390"/>
        </row>
        <row r="5391">
          <cell r="A5391" t="str">
            <v>638E02710</v>
          </cell>
          <cell r="B5391"/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  <cell r="G5391"/>
        </row>
        <row r="5392">
          <cell r="A5392" t="str">
            <v>638E02711</v>
          </cell>
          <cell r="B5392"/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  <cell r="G5392"/>
        </row>
        <row r="5393">
          <cell r="A5393" t="str">
            <v>638E02730</v>
          </cell>
          <cell r="B5393"/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  <cell r="G5393"/>
        </row>
        <row r="5394">
          <cell r="A5394" t="str">
            <v>638E02731</v>
          </cell>
          <cell r="B5394"/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  <cell r="G5394"/>
        </row>
        <row r="5395">
          <cell r="A5395" t="str">
            <v>638E02750</v>
          </cell>
          <cell r="B5395"/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  <cell r="G5395"/>
        </row>
        <row r="5396">
          <cell r="A5396" t="str">
            <v>638E02751</v>
          </cell>
          <cell r="B5396"/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  <cell r="G5396"/>
        </row>
        <row r="5397">
          <cell r="A5397" t="str">
            <v>638E02800</v>
          </cell>
          <cell r="B5397"/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  <cell r="G5397"/>
        </row>
        <row r="5398">
          <cell r="A5398" t="str">
            <v>638E02850</v>
          </cell>
          <cell r="B5398"/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  <cell r="G5398"/>
        </row>
        <row r="5399">
          <cell r="A5399" t="str">
            <v>638E02916</v>
          </cell>
          <cell r="B5399"/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  <cell r="G5399"/>
        </row>
        <row r="5400">
          <cell r="A5400" t="str">
            <v>638E02917</v>
          </cell>
          <cell r="B5400"/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  <cell r="G5400"/>
        </row>
        <row r="5401">
          <cell r="A5401" t="str">
            <v>638E02920</v>
          </cell>
          <cell r="B5401"/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  <cell r="G5401"/>
        </row>
        <row r="5402">
          <cell r="A5402" t="str">
            <v>638E02930</v>
          </cell>
          <cell r="B5402"/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  <cell r="G5402"/>
        </row>
        <row r="5403">
          <cell r="A5403" t="str">
            <v>638E02931</v>
          </cell>
          <cell r="B5403"/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  <cell r="G5403"/>
        </row>
        <row r="5404">
          <cell r="A5404" t="str">
            <v>638E02990</v>
          </cell>
          <cell r="B5404"/>
          <cell r="C5404" t="str">
            <v>FT</v>
          </cell>
          <cell r="D5404" t="str">
            <v>12" WATER MAIN POLYVINYL CHLORIDE PIPE AND FITTINGS</v>
          </cell>
          <cell r="F5404">
            <v>0</v>
          </cell>
          <cell r="G5404"/>
        </row>
        <row r="5405">
          <cell r="A5405" t="str">
            <v>638E03000</v>
          </cell>
          <cell r="B5405"/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  <cell r="G5405"/>
        </row>
        <row r="5406">
          <cell r="A5406" t="str">
            <v>638E03001</v>
          </cell>
          <cell r="B5406"/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  <cell r="G5406"/>
        </row>
        <row r="5407">
          <cell r="A5407" t="str">
            <v>638E03004</v>
          </cell>
          <cell r="B5407"/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  <cell r="G5407"/>
        </row>
        <row r="5408">
          <cell r="A5408" t="str">
            <v>638E03005</v>
          </cell>
          <cell r="B5408"/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  <cell r="G5408"/>
        </row>
        <row r="5409">
          <cell r="A5409" t="str">
            <v>638E03100</v>
          </cell>
          <cell r="B5409"/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  <cell r="G5409"/>
        </row>
        <row r="5410">
          <cell r="A5410" t="str">
            <v>638E03101</v>
          </cell>
          <cell r="B5410"/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  <cell r="G5410"/>
        </row>
        <row r="5411">
          <cell r="A5411" t="str">
            <v>638E03104</v>
          </cell>
          <cell r="B5411"/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  <cell r="G5411"/>
        </row>
        <row r="5412">
          <cell r="A5412" t="str">
            <v>638E03105</v>
          </cell>
          <cell r="B5412"/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  <cell r="G5412"/>
        </row>
        <row r="5413">
          <cell r="A5413" t="str">
            <v>638E03200</v>
          </cell>
          <cell r="B5413"/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  <cell r="G5413"/>
        </row>
        <row r="5414">
          <cell r="A5414" t="str">
            <v>638E03201</v>
          </cell>
          <cell r="B5414"/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  <cell r="G5414"/>
        </row>
        <row r="5415">
          <cell r="A5415" t="str">
            <v>638E03204</v>
          </cell>
          <cell r="B5415"/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  <cell r="G5415"/>
        </row>
        <row r="5416">
          <cell r="A5416" t="str">
            <v>638E03210</v>
          </cell>
          <cell r="B5416"/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  <cell r="G5416"/>
        </row>
        <row r="5417">
          <cell r="A5417" t="str">
            <v>638E03300</v>
          </cell>
          <cell r="B5417"/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  <cell r="G5417"/>
        </row>
        <row r="5418">
          <cell r="A5418" t="str">
            <v>638E03380</v>
          </cell>
          <cell r="B5418"/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  <cell r="G5418"/>
        </row>
        <row r="5419">
          <cell r="A5419" t="str">
            <v>638E03390</v>
          </cell>
          <cell r="B5419"/>
          <cell r="C5419" t="str">
            <v>FT</v>
          </cell>
          <cell r="D5419" t="str">
            <v>16" WATER MAIN POLYVINYL CHLORIDE PIPE AND FITTINGS</v>
          </cell>
          <cell r="F5419">
            <v>0</v>
          </cell>
          <cell r="G5419"/>
        </row>
        <row r="5420">
          <cell r="A5420" t="str">
            <v>638E03392</v>
          </cell>
          <cell r="B5420"/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  <cell r="G5420"/>
        </row>
        <row r="5421">
          <cell r="A5421" t="str">
            <v>638E03400</v>
          </cell>
          <cell r="B5421"/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  <cell r="G5421"/>
        </row>
        <row r="5422">
          <cell r="A5422" t="str">
            <v>638E03401</v>
          </cell>
          <cell r="B5422"/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  <cell r="G5422"/>
        </row>
        <row r="5423">
          <cell r="A5423" t="str">
            <v>638E03404</v>
          </cell>
          <cell r="B5423"/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  <cell r="G5423"/>
        </row>
        <row r="5424">
          <cell r="A5424" t="str">
            <v>638E03500</v>
          </cell>
          <cell r="B5424"/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  <cell r="G5424"/>
        </row>
        <row r="5425">
          <cell r="A5425" t="str">
            <v>638E03501</v>
          </cell>
          <cell r="B5425"/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  <cell r="G5425"/>
        </row>
        <row r="5426">
          <cell r="A5426" t="str">
            <v>638E03504</v>
          </cell>
          <cell r="B5426"/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  <cell r="G5426"/>
        </row>
        <row r="5427">
          <cell r="A5427" t="str">
            <v>638E03508</v>
          </cell>
          <cell r="B5427"/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  <cell r="G5427"/>
        </row>
        <row r="5428">
          <cell r="A5428" t="str">
            <v>638E03509</v>
          </cell>
          <cell r="B5428"/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  <cell r="G5428"/>
        </row>
        <row r="5429">
          <cell r="A5429" t="str">
            <v>638E03600</v>
          </cell>
          <cell r="B5429"/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  <cell r="G5429"/>
        </row>
        <row r="5430">
          <cell r="A5430" t="str">
            <v>638E03604</v>
          </cell>
          <cell r="B5430"/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  <cell r="G5430"/>
        </row>
        <row r="5431">
          <cell r="A5431" t="str">
            <v>638E03700</v>
          </cell>
          <cell r="B5431"/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  <cell r="G5431"/>
        </row>
        <row r="5432">
          <cell r="A5432" t="str">
            <v>638E03800</v>
          </cell>
          <cell r="B5432"/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  <cell r="G5432"/>
        </row>
        <row r="5433">
          <cell r="A5433" t="str">
            <v>638E03804</v>
          </cell>
          <cell r="B5433"/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  <cell r="G5433"/>
        </row>
        <row r="5434">
          <cell r="A5434" t="str">
            <v>638E03900</v>
          </cell>
          <cell r="B5434"/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  <cell r="G5434"/>
        </row>
        <row r="5435">
          <cell r="A5435" t="str">
            <v>638E03901</v>
          </cell>
          <cell r="B5435"/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  <cell r="G5435"/>
        </row>
        <row r="5436">
          <cell r="A5436" t="str">
            <v>638E03904</v>
          </cell>
          <cell r="B5436"/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  <cell r="G5436"/>
        </row>
        <row r="5437">
          <cell r="A5437" t="str">
            <v>638E04000</v>
          </cell>
          <cell r="B5437"/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  <cell r="G5437"/>
        </row>
        <row r="5438">
          <cell r="A5438" t="str">
            <v>638E04004</v>
          </cell>
          <cell r="B5438"/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  <cell r="G5438"/>
        </row>
        <row r="5439">
          <cell r="A5439" t="str">
            <v>638E04100</v>
          </cell>
          <cell r="B5439"/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  <cell r="G5439"/>
        </row>
        <row r="5440">
          <cell r="A5440" t="str">
            <v>638E04200</v>
          </cell>
          <cell r="B5440"/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  <cell r="G5440"/>
        </row>
        <row r="5441">
          <cell r="A5441" t="str">
            <v>638E04204</v>
          </cell>
          <cell r="B5441"/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  <cell r="G5441"/>
        </row>
        <row r="5442">
          <cell r="A5442" t="str">
            <v>638E04300</v>
          </cell>
          <cell r="B5442"/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  <cell r="G5442"/>
        </row>
        <row r="5443">
          <cell r="A5443" t="str">
            <v>638E04304</v>
          </cell>
          <cell r="B5443"/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  <cell r="G5443"/>
        </row>
        <row r="5444">
          <cell r="A5444" t="str">
            <v>638E04400</v>
          </cell>
          <cell r="B5444"/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  <cell r="G5444"/>
        </row>
        <row r="5445">
          <cell r="A5445" t="str">
            <v>638E04404</v>
          </cell>
          <cell r="B5445"/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  <cell r="G5445"/>
        </row>
        <row r="5446">
          <cell r="A5446" t="str">
            <v>638E04405</v>
          </cell>
          <cell r="B5446"/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  <cell r="G5446"/>
        </row>
        <row r="5447">
          <cell r="A5447" t="str">
            <v>638E04500</v>
          </cell>
          <cell r="B5447"/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  <cell r="G5447"/>
        </row>
        <row r="5448">
          <cell r="A5448" t="str">
            <v>638E04504</v>
          </cell>
          <cell r="B5448"/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  <cell r="G5448"/>
        </row>
        <row r="5449">
          <cell r="A5449" t="str">
            <v>638E04800</v>
          </cell>
          <cell r="B5449"/>
          <cell r="C5449" t="str">
            <v>FT</v>
          </cell>
          <cell r="D5449" t="str">
            <v>3/4" COPPER SERVICE BRANCH</v>
          </cell>
          <cell r="F5449">
            <v>0</v>
          </cell>
          <cell r="G5449"/>
        </row>
        <row r="5450">
          <cell r="A5450" t="str">
            <v>638E04801</v>
          </cell>
          <cell r="B5450"/>
          <cell r="C5450" t="str">
            <v>FT</v>
          </cell>
          <cell r="D5450" t="str">
            <v>3/4" COPPER SERVICE BRANCH, AS PER PLAN</v>
          </cell>
          <cell r="F5450">
            <v>0</v>
          </cell>
          <cell r="G5450"/>
        </row>
        <row r="5451">
          <cell r="A5451" t="str">
            <v>638E04900</v>
          </cell>
          <cell r="B5451"/>
          <cell r="C5451" t="str">
            <v>FT</v>
          </cell>
          <cell r="D5451" t="str">
            <v>1" COPPER SERVICE BRANCH</v>
          </cell>
          <cell r="F5451">
            <v>0</v>
          </cell>
          <cell r="G5451"/>
        </row>
        <row r="5452">
          <cell r="A5452" t="str">
            <v>638E04901</v>
          </cell>
          <cell r="B5452"/>
          <cell r="C5452" t="str">
            <v>FT</v>
          </cell>
          <cell r="D5452" t="str">
            <v>1" COPPER SERVICE BRANCH, AS PER PLAN</v>
          </cell>
          <cell r="F5452">
            <v>0</v>
          </cell>
          <cell r="G5452"/>
        </row>
        <row r="5453">
          <cell r="A5453" t="str">
            <v>638E04950</v>
          </cell>
          <cell r="B5453"/>
          <cell r="C5453" t="str">
            <v>FT</v>
          </cell>
          <cell r="D5453" t="str">
            <v>1-1/4" COPPER SERVICE BRANCH</v>
          </cell>
          <cell r="F5453">
            <v>0</v>
          </cell>
          <cell r="G5453"/>
        </row>
        <row r="5454">
          <cell r="A5454" t="str">
            <v>638E04951</v>
          </cell>
          <cell r="B5454"/>
          <cell r="C5454" t="str">
            <v>FT</v>
          </cell>
          <cell r="D5454" t="str">
            <v>1-1/4" COPPER SERVICE BRANCH, AS PER PLAN</v>
          </cell>
          <cell r="F5454">
            <v>0</v>
          </cell>
          <cell r="G5454"/>
        </row>
        <row r="5455">
          <cell r="A5455" t="str">
            <v>638E05000</v>
          </cell>
          <cell r="B5455"/>
          <cell r="C5455" t="str">
            <v>FT</v>
          </cell>
          <cell r="D5455" t="str">
            <v>1-1/2" COPPER SERVICE BRANCH</v>
          </cell>
          <cell r="F5455">
            <v>0</v>
          </cell>
          <cell r="G5455"/>
        </row>
        <row r="5456">
          <cell r="A5456" t="str">
            <v>638E05001</v>
          </cell>
          <cell r="B5456"/>
          <cell r="C5456" t="str">
            <v>FT</v>
          </cell>
          <cell r="D5456" t="str">
            <v>1-1/2" COPPER SERVICE BRANCH, AS PER PLAN</v>
          </cell>
          <cell r="F5456">
            <v>0</v>
          </cell>
          <cell r="G5456"/>
        </row>
        <row r="5457">
          <cell r="A5457" t="str">
            <v>638E05100</v>
          </cell>
          <cell r="B5457"/>
          <cell r="C5457" t="str">
            <v>FT</v>
          </cell>
          <cell r="D5457" t="str">
            <v>2" COPPER SERVICE BRANCH</v>
          </cell>
          <cell r="F5457">
            <v>0</v>
          </cell>
          <cell r="G5457"/>
        </row>
        <row r="5458">
          <cell r="A5458" t="str">
            <v>638E05101</v>
          </cell>
          <cell r="B5458"/>
          <cell r="C5458" t="str">
            <v>FT</v>
          </cell>
          <cell r="D5458" t="str">
            <v>2" COPPER SERVICE BRANCH, AS PER PLAN</v>
          </cell>
          <cell r="F5458">
            <v>0</v>
          </cell>
          <cell r="G5458"/>
        </row>
        <row r="5459">
          <cell r="A5459" t="str">
            <v>638E05102</v>
          </cell>
          <cell r="B5459"/>
          <cell r="C5459" t="str">
            <v>FT</v>
          </cell>
          <cell r="D5459" t="str">
            <v>2-1/2" COPPER SERVICE BRANCH</v>
          </cell>
          <cell r="F5459">
            <v>0</v>
          </cell>
          <cell r="G5459"/>
        </row>
        <row r="5460">
          <cell r="A5460" t="str">
            <v>638E05300</v>
          </cell>
          <cell r="B5460"/>
          <cell r="C5460" t="str">
            <v>FT</v>
          </cell>
          <cell r="D5460" t="str">
            <v>3/4" POLYETHYLENE SERVICE BRANCH</v>
          </cell>
          <cell r="F5460">
            <v>0</v>
          </cell>
          <cell r="G5460"/>
        </row>
        <row r="5461">
          <cell r="A5461" t="str">
            <v>638E05301</v>
          </cell>
          <cell r="B5461"/>
          <cell r="C5461" t="str">
            <v>FT</v>
          </cell>
          <cell r="D5461" t="str">
            <v>3/4" POLYETHYLENE SERVICE BRANCH, AS PER PLAN</v>
          </cell>
          <cell r="F5461">
            <v>0</v>
          </cell>
          <cell r="G5461"/>
        </row>
        <row r="5462">
          <cell r="A5462" t="str">
            <v>638E05400</v>
          </cell>
          <cell r="B5462"/>
          <cell r="C5462" t="str">
            <v>FT</v>
          </cell>
          <cell r="D5462" t="str">
            <v>1" POLYETHYLENE SERVICE BRANCH</v>
          </cell>
          <cell r="F5462">
            <v>0</v>
          </cell>
          <cell r="G5462"/>
        </row>
        <row r="5463">
          <cell r="A5463" t="str">
            <v>638E05401</v>
          </cell>
          <cell r="B5463"/>
          <cell r="C5463" t="str">
            <v>FT</v>
          </cell>
          <cell r="D5463" t="str">
            <v>1" POLYETHYLENE SERVICE BRANCH, AS PER PLAN</v>
          </cell>
          <cell r="F5463">
            <v>0</v>
          </cell>
          <cell r="G5463"/>
        </row>
        <row r="5464">
          <cell r="A5464" t="str">
            <v>638E05500</v>
          </cell>
          <cell r="B5464"/>
          <cell r="C5464" t="str">
            <v>FT</v>
          </cell>
          <cell r="D5464" t="str">
            <v>1-1/2" POLYETHYLENE SERVICE BRANCH</v>
          </cell>
          <cell r="F5464">
            <v>0</v>
          </cell>
          <cell r="G5464"/>
        </row>
        <row r="5465">
          <cell r="A5465" t="str">
            <v>638E05501</v>
          </cell>
          <cell r="B5465"/>
          <cell r="C5465" t="str">
            <v>FT</v>
          </cell>
          <cell r="D5465" t="str">
            <v>1-1/2" POLYETHYLENE SERVICE BRANCH, AS PER PLAN</v>
          </cell>
          <cell r="F5465">
            <v>0</v>
          </cell>
          <cell r="G5465"/>
        </row>
        <row r="5466">
          <cell r="A5466" t="str">
            <v>638E05600</v>
          </cell>
          <cell r="B5466"/>
          <cell r="C5466" t="str">
            <v>FT</v>
          </cell>
          <cell r="D5466" t="str">
            <v>2" POLYETHYLENE SERVICE BRANCH</v>
          </cell>
          <cell r="F5466">
            <v>0</v>
          </cell>
          <cell r="G5466"/>
        </row>
        <row r="5467">
          <cell r="A5467" t="str">
            <v>638E05700</v>
          </cell>
          <cell r="B5467"/>
          <cell r="C5467" t="str">
            <v>FT</v>
          </cell>
          <cell r="D5467" t="str">
            <v>3/4" POLYBUTYLENE SERVICE BRANCH</v>
          </cell>
          <cell r="F5467">
            <v>0</v>
          </cell>
          <cell r="G5467"/>
        </row>
        <row r="5468">
          <cell r="A5468" t="str">
            <v>638E05800</v>
          </cell>
          <cell r="B5468"/>
          <cell r="C5468" t="str">
            <v>FT</v>
          </cell>
          <cell r="D5468" t="str">
            <v>1" POLYBUTYLENE SERVICE BRANCH</v>
          </cell>
          <cell r="F5468">
            <v>0</v>
          </cell>
          <cell r="G5468"/>
        </row>
        <row r="5469">
          <cell r="A5469" t="str">
            <v>638E05900</v>
          </cell>
          <cell r="B5469"/>
          <cell r="C5469" t="str">
            <v>FT</v>
          </cell>
          <cell r="D5469" t="str">
            <v>1-1/2" POLYBUTYLENE SERVICE BRANCH</v>
          </cell>
          <cell r="F5469">
            <v>0</v>
          </cell>
          <cell r="G5469"/>
        </row>
        <row r="5470">
          <cell r="A5470" t="str">
            <v>638E06000</v>
          </cell>
          <cell r="B5470"/>
          <cell r="C5470" t="str">
            <v>FT</v>
          </cell>
          <cell r="D5470" t="str">
            <v>2" POLYBUTYLENE SERVICE BRANCH</v>
          </cell>
          <cell r="F5470">
            <v>0</v>
          </cell>
          <cell r="G5470"/>
        </row>
        <row r="5471">
          <cell r="A5471" t="str">
            <v>638E06200</v>
          </cell>
          <cell r="B5471"/>
          <cell r="C5471" t="str">
            <v>FT</v>
          </cell>
          <cell r="D5471" t="str">
            <v>POLYETHYLENE ENCASEMENT</v>
          </cell>
          <cell r="F5471">
            <v>0</v>
          </cell>
          <cell r="G5471"/>
        </row>
        <row r="5472">
          <cell r="A5472" t="str">
            <v>638E06300</v>
          </cell>
          <cell r="B5472"/>
          <cell r="C5472" t="str">
            <v>FT</v>
          </cell>
          <cell r="D5472" t="str">
            <v>8" STEEL PIPE ENCASEMENT, OPEN CUT</v>
          </cell>
          <cell r="F5472">
            <v>0</v>
          </cell>
          <cell r="G5472"/>
        </row>
        <row r="5473">
          <cell r="A5473" t="str">
            <v>638E06400</v>
          </cell>
          <cell r="B5473"/>
          <cell r="C5473" t="str">
            <v>FT</v>
          </cell>
          <cell r="D5473" t="str">
            <v>10" STEEL PIPE ENCASEMENT, OPEN CUT</v>
          </cell>
          <cell r="F5473">
            <v>0</v>
          </cell>
          <cell r="G5473"/>
        </row>
        <row r="5474">
          <cell r="A5474" t="str">
            <v>638E06401</v>
          </cell>
          <cell r="B5474"/>
          <cell r="C5474" t="str">
            <v>FT</v>
          </cell>
          <cell r="D5474" t="str">
            <v>10" STEEL PIPE ENCASEMENT, OPEN CUT, AS PER PLAN</v>
          </cell>
          <cell r="F5474">
            <v>0</v>
          </cell>
          <cell r="G5474"/>
        </row>
        <row r="5475">
          <cell r="A5475" t="str">
            <v>638E06500</v>
          </cell>
          <cell r="B5475"/>
          <cell r="C5475" t="str">
            <v>FT</v>
          </cell>
          <cell r="D5475" t="str">
            <v>12" STEEL PIPE ENCASEMENT, OPEN CUT</v>
          </cell>
          <cell r="F5475">
            <v>0</v>
          </cell>
          <cell r="G5475"/>
        </row>
        <row r="5476">
          <cell r="A5476" t="str">
            <v>638E06501</v>
          </cell>
          <cell r="B5476"/>
          <cell r="C5476" t="str">
            <v>FT</v>
          </cell>
          <cell r="D5476" t="str">
            <v>12" STEEL PIPE ENCASEMENT, OPEN CUT, AS PER PLAN</v>
          </cell>
          <cell r="F5476">
            <v>0</v>
          </cell>
          <cell r="G5476"/>
        </row>
        <row r="5477">
          <cell r="A5477" t="str">
            <v>638E06600</v>
          </cell>
          <cell r="B5477"/>
          <cell r="C5477" t="str">
            <v>FT</v>
          </cell>
          <cell r="D5477" t="str">
            <v>14" STEEL PIPE ENCASEMENT, OPEN CUT</v>
          </cell>
          <cell r="F5477">
            <v>0</v>
          </cell>
          <cell r="G5477"/>
        </row>
        <row r="5478">
          <cell r="A5478" t="str">
            <v>638E06601</v>
          </cell>
          <cell r="B5478"/>
          <cell r="C5478" t="str">
            <v>FT</v>
          </cell>
          <cell r="D5478" t="str">
            <v>14" STEEL PIPE ENCASEMENT, OPEN CUT, AS PER PLAN</v>
          </cell>
          <cell r="F5478">
            <v>0</v>
          </cell>
          <cell r="G5478"/>
        </row>
        <row r="5479">
          <cell r="A5479" t="str">
            <v>638E06700</v>
          </cell>
          <cell r="B5479"/>
          <cell r="C5479" t="str">
            <v>FT</v>
          </cell>
          <cell r="D5479" t="str">
            <v>16" STEEL PIPE ENCASEMENT, OPEN CUT</v>
          </cell>
          <cell r="F5479">
            <v>0</v>
          </cell>
          <cell r="G5479"/>
        </row>
        <row r="5480">
          <cell r="A5480" t="str">
            <v>638E06701</v>
          </cell>
          <cell r="B5480"/>
          <cell r="C5480" t="str">
            <v>FT</v>
          </cell>
          <cell r="D5480" t="str">
            <v>16" STEEL PIPE ENCASEMENT, OPEN CUT, AS PER PLAN</v>
          </cell>
          <cell r="F5480">
            <v>0</v>
          </cell>
          <cell r="G5480"/>
        </row>
        <row r="5481">
          <cell r="A5481" t="str">
            <v>638E06702</v>
          </cell>
          <cell r="B5481"/>
          <cell r="C5481" t="str">
            <v>FT</v>
          </cell>
          <cell r="D5481" t="str">
            <v>18" STEEL PIPE ENCASEMENT, OPEN CUT</v>
          </cell>
          <cell r="F5481">
            <v>0</v>
          </cell>
          <cell r="G5481"/>
        </row>
        <row r="5482">
          <cell r="A5482" t="str">
            <v>638E06703</v>
          </cell>
          <cell r="B5482"/>
          <cell r="C5482" t="str">
            <v>FT</v>
          </cell>
          <cell r="D5482" t="str">
            <v>18" STEEL PIPE ENCASEMENT, OPEN CUT, AS PER PLAN</v>
          </cell>
          <cell r="F5482">
            <v>0</v>
          </cell>
          <cell r="G5482"/>
        </row>
        <row r="5483">
          <cell r="A5483" t="str">
            <v>638E06704</v>
          </cell>
          <cell r="B5483"/>
          <cell r="C5483" t="str">
            <v>FT</v>
          </cell>
          <cell r="D5483" t="str">
            <v>20" STEEL PIPE ENCASEMENT, OPEN CUT</v>
          </cell>
          <cell r="F5483">
            <v>0</v>
          </cell>
          <cell r="G5483"/>
        </row>
        <row r="5484">
          <cell r="A5484" t="str">
            <v>638E06705</v>
          </cell>
          <cell r="B5484"/>
          <cell r="C5484" t="str">
            <v>FT</v>
          </cell>
          <cell r="D5484" t="str">
            <v>20" STEEL PIPE ENCASEMENT, OPEN CUT, AS PER PLAN</v>
          </cell>
          <cell r="F5484">
            <v>0</v>
          </cell>
          <cell r="G5484"/>
        </row>
        <row r="5485">
          <cell r="A5485" t="str">
            <v>638E06706</v>
          </cell>
          <cell r="B5485"/>
          <cell r="C5485" t="str">
            <v>FT</v>
          </cell>
          <cell r="D5485" t="str">
            <v>22" STEEL PIPE ENCASEMENT, OPEN CUT</v>
          </cell>
          <cell r="F5485">
            <v>0</v>
          </cell>
          <cell r="G5485"/>
        </row>
        <row r="5486">
          <cell r="A5486" t="str">
            <v>638E06708</v>
          </cell>
          <cell r="B5486"/>
          <cell r="C5486" t="str">
            <v>FT</v>
          </cell>
          <cell r="D5486" t="str">
            <v>24" STEEL PIPE ENCASEMENT, OPEN CUT</v>
          </cell>
          <cell r="F5486">
            <v>0</v>
          </cell>
          <cell r="G5486"/>
        </row>
        <row r="5487">
          <cell r="A5487" t="str">
            <v>638E06709</v>
          </cell>
          <cell r="B5487"/>
          <cell r="C5487" t="str">
            <v>FT</v>
          </cell>
          <cell r="D5487" t="str">
            <v>24" STEEL PIPE ENCASEMENT, OPEN CUT, AS PER PLAN</v>
          </cell>
          <cell r="F5487">
            <v>0</v>
          </cell>
          <cell r="G5487"/>
        </row>
        <row r="5488">
          <cell r="A5488" t="str">
            <v>638E06710</v>
          </cell>
          <cell r="B5488"/>
          <cell r="C5488" t="str">
            <v>FT</v>
          </cell>
          <cell r="D5488" t="str">
            <v>28" STEEL PIPE ENCASEMENT, OPEN CUT</v>
          </cell>
          <cell r="F5488">
            <v>0</v>
          </cell>
          <cell r="G5488"/>
        </row>
        <row r="5489">
          <cell r="A5489" t="str">
            <v>638E06711</v>
          </cell>
          <cell r="B5489"/>
          <cell r="C5489" t="str">
            <v>FT</v>
          </cell>
          <cell r="D5489" t="str">
            <v>28" STEEL PIPE ENCASEMENT, OPEN CUT, AS PER PLAN</v>
          </cell>
          <cell r="F5489">
            <v>0</v>
          </cell>
          <cell r="G5489"/>
        </row>
        <row r="5490">
          <cell r="A5490" t="str">
            <v>638E06712</v>
          </cell>
          <cell r="B5490"/>
          <cell r="C5490" t="str">
            <v>FT</v>
          </cell>
          <cell r="D5490" t="str">
            <v>30" STEEL PIPE ENCASEMENT, OPEN CUT</v>
          </cell>
          <cell r="F5490">
            <v>0</v>
          </cell>
          <cell r="G5490"/>
        </row>
        <row r="5491">
          <cell r="A5491" t="str">
            <v>638E06714</v>
          </cell>
          <cell r="B5491"/>
          <cell r="C5491" t="str">
            <v>FT</v>
          </cell>
          <cell r="D5491" t="str">
            <v>26" STEEL PIPE ENCASEMENT, OPEN CUT</v>
          </cell>
          <cell r="F5491">
            <v>0</v>
          </cell>
          <cell r="G5491"/>
        </row>
        <row r="5492">
          <cell r="A5492" t="str">
            <v>638E06904</v>
          </cell>
          <cell r="B5492"/>
          <cell r="C5492" t="str">
            <v>FT</v>
          </cell>
          <cell r="D5492" t="str">
            <v>36" STEEL PIPE ENCASEMENT, OPEN CUT</v>
          </cell>
          <cell r="F5492">
            <v>0</v>
          </cell>
          <cell r="G5492"/>
        </row>
        <row r="5493">
          <cell r="A5493" t="str">
            <v>638E06905</v>
          </cell>
          <cell r="B5493"/>
          <cell r="C5493" t="str">
            <v>FT</v>
          </cell>
          <cell r="D5493" t="str">
            <v>36" STEEL PIPE ENCASEMENT, OPEN CUT, AS PER PLAN</v>
          </cell>
          <cell r="F5493">
            <v>0</v>
          </cell>
          <cell r="G5493"/>
        </row>
        <row r="5494">
          <cell r="A5494" t="str">
            <v>638E06910</v>
          </cell>
          <cell r="B5494"/>
          <cell r="C5494" t="str">
            <v>FT</v>
          </cell>
          <cell r="D5494" t="str">
            <v>40" STEEL PIPE ENCASEMENT, OPEN CUT</v>
          </cell>
          <cell r="F5494">
            <v>0</v>
          </cell>
          <cell r="G5494"/>
        </row>
        <row r="5495">
          <cell r="A5495" t="str">
            <v>638E06911</v>
          </cell>
          <cell r="B5495"/>
          <cell r="C5495" t="str">
            <v>FT</v>
          </cell>
          <cell r="D5495" t="str">
            <v>40" STEEL PIPE ENCASEMENT, OPEN CUT, AS PER PLAN</v>
          </cell>
          <cell r="F5495">
            <v>0</v>
          </cell>
          <cell r="G5495"/>
        </row>
        <row r="5496">
          <cell r="A5496" t="str">
            <v>638E06912</v>
          </cell>
          <cell r="B5496"/>
          <cell r="C5496" t="str">
            <v>FT</v>
          </cell>
          <cell r="D5496" t="str">
            <v>48" STEEL PIPE ENCASEMENT, OPEN CUT</v>
          </cell>
          <cell r="F5496">
            <v>0</v>
          </cell>
          <cell r="G5496"/>
        </row>
        <row r="5497">
          <cell r="A5497" t="str">
            <v>638E06913</v>
          </cell>
          <cell r="B5497"/>
          <cell r="C5497" t="str">
            <v>FT</v>
          </cell>
          <cell r="D5497" t="str">
            <v>48" STEEL PIPE ENCASEMENT, OPEN CUT, AS PER PLAN</v>
          </cell>
          <cell r="F5497">
            <v>0</v>
          </cell>
          <cell r="G5497"/>
        </row>
        <row r="5498">
          <cell r="A5498" t="str">
            <v>638E06914</v>
          </cell>
          <cell r="B5498"/>
          <cell r="C5498" t="str">
            <v>FT</v>
          </cell>
          <cell r="D5498" t="str">
            <v>54" STEEL PIPE ENCASEMENT, OPEN CUT</v>
          </cell>
          <cell r="F5498">
            <v>0</v>
          </cell>
          <cell r="G5498"/>
        </row>
        <row r="5499">
          <cell r="A5499" t="str">
            <v>638E06920</v>
          </cell>
          <cell r="B5499"/>
          <cell r="C5499" t="str">
            <v>FT</v>
          </cell>
          <cell r="D5499" t="str">
            <v>60" STEEL PIPE ENCASEMENT, OPEN CUT</v>
          </cell>
          <cell r="F5499">
            <v>0</v>
          </cell>
          <cell r="G5499"/>
        </row>
        <row r="5500">
          <cell r="A5500" t="str">
            <v>638E06921</v>
          </cell>
          <cell r="B5500"/>
          <cell r="C5500" t="str">
            <v>FT</v>
          </cell>
          <cell r="D5500" t="str">
            <v>60" STEEL PIPE ENCASEMENT, OPEN CUT, AS PER PLAN</v>
          </cell>
          <cell r="F5500">
            <v>0</v>
          </cell>
          <cell r="G5500"/>
        </row>
        <row r="5501">
          <cell r="A5501" t="str">
            <v>638E07000</v>
          </cell>
          <cell r="B5501"/>
          <cell r="C5501" t="str">
            <v>FT</v>
          </cell>
          <cell r="D5501" t="str">
            <v>10" STEEL PIPE ENCASEMENT, BORED OR JACKED</v>
          </cell>
          <cell r="F5501">
            <v>0</v>
          </cell>
          <cell r="G5501"/>
        </row>
        <row r="5502">
          <cell r="A5502" t="str">
            <v>638E07001</v>
          </cell>
          <cell r="B5502"/>
          <cell r="C5502" t="str">
            <v>FT</v>
          </cell>
          <cell r="D5502" t="str">
            <v>10" STEEL PIPE ENCASEMENT, BORED OR JACKED, AS PER PLAN</v>
          </cell>
          <cell r="F5502">
            <v>0</v>
          </cell>
          <cell r="G5502"/>
        </row>
        <row r="5503">
          <cell r="A5503" t="str">
            <v>638E07100</v>
          </cell>
          <cell r="B5503"/>
          <cell r="C5503" t="str">
            <v>FT</v>
          </cell>
          <cell r="D5503" t="str">
            <v>12" STEEL PIPE ENCASEMENT, BORED OR JACKED</v>
          </cell>
          <cell r="F5503">
            <v>0</v>
          </cell>
          <cell r="G5503"/>
        </row>
        <row r="5504">
          <cell r="A5504" t="str">
            <v>638E07101</v>
          </cell>
          <cell r="B5504"/>
          <cell r="C5504" t="str">
            <v>FT</v>
          </cell>
          <cell r="D5504" t="str">
            <v>12" STEEL PIPE ENCASEMENT, BORED OR JACKED, AS PER PLAN</v>
          </cell>
          <cell r="F5504">
            <v>0</v>
          </cell>
          <cell r="G5504"/>
        </row>
        <row r="5505">
          <cell r="A5505" t="str">
            <v>638E07200</v>
          </cell>
          <cell r="B5505"/>
          <cell r="C5505" t="str">
            <v>FT</v>
          </cell>
          <cell r="D5505" t="str">
            <v>14" STEEL PIPE ENCASEMENT, BORED OR JACKED</v>
          </cell>
          <cell r="F5505">
            <v>0</v>
          </cell>
          <cell r="G5505"/>
        </row>
        <row r="5506">
          <cell r="A5506" t="str">
            <v>638E07201</v>
          </cell>
          <cell r="B5506"/>
          <cell r="C5506" t="str">
            <v>FT</v>
          </cell>
          <cell r="D5506" t="str">
            <v>14" STEEL PIPE ENCASEMENT, BORED OR JACKED, AS PER PLAN</v>
          </cell>
          <cell r="F5506">
            <v>0</v>
          </cell>
          <cell r="G5506"/>
        </row>
        <row r="5507">
          <cell r="A5507" t="str">
            <v>638E07300</v>
          </cell>
          <cell r="B5507"/>
          <cell r="C5507" t="str">
            <v>FT</v>
          </cell>
          <cell r="D5507" t="str">
            <v>16" STEEL PIPE ENCASEMENT, BORED OR JACKED</v>
          </cell>
          <cell r="F5507">
            <v>0</v>
          </cell>
          <cell r="G5507"/>
        </row>
        <row r="5508">
          <cell r="A5508" t="str">
            <v>638E07301</v>
          </cell>
          <cell r="B5508"/>
          <cell r="C5508" t="str">
            <v>FT</v>
          </cell>
          <cell r="D5508" t="str">
            <v>16" STEEL PIPE ENCASEMENT, BORED OR JACKED, AS PER PLAN</v>
          </cell>
          <cell r="F5508">
            <v>0</v>
          </cell>
          <cell r="G5508"/>
        </row>
        <row r="5509">
          <cell r="A5509" t="str">
            <v>638E07302</v>
          </cell>
          <cell r="B5509"/>
          <cell r="C5509" t="str">
            <v>FT</v>
          </cell>
          <cell r="D5509" t="str">
            <v>18" STEEL PIPE ENCASEMENT, BORED OR JACKED</v>
          </cell>
          <cell r="F5509">
            <v>0</v>
          </cell>
          <cell r="G5509"/>
        </row>
        <row r="5510">
          <cell r="A5510" t="str">
            <v>638E07303</v>
          </cell>
          <cell r="B5510"/>
          <cell r="C5510" t="str">
            <v>FT</v>
          </cell>
          <cell r="D5510" t="str">
            <v>18" STEEL PIPE ENCASEMENT, BORED OR JACKED, AS PER PLAN</v>
          </cell>
          <cell r="F5510">
            <v>0</v>
          </cell>
          <cell r="G5510"/>
        </row>
        <row r="5511">
          <cell r="A5511" t="str">
            <v>638E07304</v>
          </cell>
          <cell r="B5511"/>
          <cell r="C5511" t="str">
            <v>FT</v>
          </cell>
          <cell r="D5511" t="str">
            <v>20" STEEL PIPE ENCASEMENT, BORED OR JACKED</v>
          </cell>
          <cell r="F5511">
            <v>0</v>
          </cell>
          <cell r="G5511"/>
        </row>
        <row r="5512">
          <cell r="A5512" t="str">
            <v>638E07305</v>
          </cell>
          <cell r="B5512"/>
          <cell r="C5512" t="str">
            <v>FT</v>
          </cell>
          <cell r="D5512" t="str">
            <v>20" STEEL PIPE ENCASEMENT, BORED OR JACKED, AS PER PLAN</v>
          </cell>
          <cell r="F5512">
            <v>0</v>
          </cell>
          <cell r="G5512"/>
        </row>
        <row r="5513">
          <cell r="A5513" t="str">
            <v>638E07306</v>
          </cell>
          <cell r="B5513"/>
          <cell r="C5513" t="str">
            <v>FT</v>
          </cell>
          <cell r="D5513" t="str">
            <v>22" STEEL PIPE ENCASEMENT, BORED OR JACKED</v>
          </cell>
          <cell r="F5513">
            <v>0</v>
          </cell>
          <cell r="G5513"/>
        </row>
        <row r="5514">
          <cell r="A5514" t="str">
            <v>638E07307</v>
          </cell>
          <cell r="B5514"/>
          <cell r="C5514" t="str">
            <v>FT</v>
          </cell>
          <cell r="D5514" t="str">
            <v>22" STEEL PIPE ENCASEMENT, BORED OR JACKED, AS PER PLAN</v>
          </cell>
          <cell r="F5514">
            <v>0</v>
          </cell>
          <cell r="G5514"/>
        </row>
        <row r="5515">
          <cell r="A5515" t="str">
            <v>638E07310</v>
          </cell>
          <cell r="B5515"/>
          <cell r="C5515" t="str">
            <v>FT</v>
          </cell>
          <cell r="D5515" t="str">
            <v>24" STEEL PIPE ENCASEMENT, BORED OR JACKED</v>
          </cell>
          <cell r="F5515">
            <v>0</v>
          </cell>
          <cell r="G5515"/>
        </row>
        <row r="5516">
          <cell r="A5516" t="str">
            <v>638E07311</v>
          </cell>
          <cell r="B5516"/>
          <cell r="C5516" t="str">
            <v>FT</v>
          </cell>
          <cell r="D5516" t="str">
            <v>24" STEEL PIPE ENCASEMENT, BORED OR JACKED, AS PER PLAN</v>
          </cell>
          <cell r="F5516">
            <v>0</v>
          </cell>
          <cell r="G5516"/>
        </row>
        <row r="5517">
          <cell r="A5517" t="str">
            <v>638E07314</v>
          </cell>
          <cell r="B5517"/>
          <cell r="C5517" t="str">
            <v>FT</v>
          </cell>
          <cell r="D5517" t="str">
            <v>30" STEEL PIPE ENCASEMENT, BORED OR JACKED</v>
          </cell>
          <cell r="F5517">
            <v>0</v>
          </cell>
          <cell r="G5517"/>
        </row>
        <row r="5518">
          <cell r="A5518" t="str">
            <v>638E07315</v>
          </cell>
          <cell r="B5518"/>
          <cell r="C5518" t="str">
            <v>FT</v>
          </cell>
          <cell r="D5518" t="str">
            <v>30" STEEL PIPE ENCASEMENT, BORED OR JACKED, AS PER PLAN</v>
          </cell>
          <cell r="F5518">
            <v>0</v>
          </cell>
          <cell r="G5518"/>
        </row>
        <row r="5519">
          <cell r="A5519" t="str">
            <v>638E07316</v>
          </cell>
          <cell r="B5519"/>
          <cell r="C5519" t="str">
            <v>FT</v>
          </cell>
          <cell r="D5519" t="str">
            <v>36" STEEL PIPE ENCASEMENT, BORED OR JACKED</v>
          </cell>
          <cell r="F5519">
            <v>0</v>
          </cell>
          <cell r="G5519"/>
        </row>
        <row r="5520">
          <cell r="A5520" t="str">
            <v>638E07317</v>
          </cell>
          <cell r="B5520"/>
          <cell r="C5520" t="str">
            <v>FT</v>
          </cell>
          <cell r="D5520" t="str">
            <v>36" STEEL PIPE ENCASEMENT, BORED OR JACKED, AS PER PLAN</v>
          </cell>
          <cell r="F5520">
            <v>0</v>
          </cell>
          <cell r="G5520"/>
        </row>
        <row r="5521">
          <cell r="A5521" t="str">
            <v>638E07318</v>
          </cell>
          <cell r="B5521"/>
          <cell r="C5521" t="str">
            <v>FT</v>
          </cell>
          <cell r="D5521" t="str">
            <v>40" STEEL PIPE ENCASEMENT, BORED OR JACKED</v>
          </cell>
          <cell r="F5521">
            <v>0</v>
          </cell>
          <cell r="G5521"/>
        </row>
        <row r="5522">
          <cell r="A5522" t="str">
            <v>638E07320</v>
          </cell>
          <cell r="B5522"/>
          <cell r="C5522" t="str">
            <v>FT</v>
          </cell>
          <cell r="D5522" t="str">
            <v>48" STEEL PIPE ENCASEMENT, BORED OR JACKED</v>
          </cell>
          <cell r="F5522">
            <v>0</v>
          </cell>
          <cell r="G5522"/>
        </row>
        <row r="5523">
          <cell r="A5523" t="str">
            <v>638E07321</v>
          </cell>
          <cell r="B5523"/>
          <cell r="C5523" t="str">
            <v>FT</v>
          </cell>
          <cell r="D5523" t="str">
            <v>48" STEEL PIPE ENCASEMENT, BORED OR JACKED, AS PER PLAN</v>
          </cell>
          <cell r="F5523">
            <v>0</v>
          </cell>
          <cell r="G5523"/>
        </row>
        <row r="5524">
          <cell r="A5524" t="str">
            <v>638E07330</v>
          </cell>
          <cell r="B5524"/>
          <cell r="C5524" t="str">
            <v>FT</v>
          </cell>
          <cell r="D5524" t="str">
            <v>54" STEEL PIPE ENCASEMENT, BORED OR JACKED</v>
          </cell>
          <cell r="F5524">
            <v>0</v>
          </cell>
          <cell r="G5524"/>
        </row>
        <row r="5525">
          <cell r="A5525" t="str">
            <v>638E07334</v>
          </cell>
          <cell r="B5525"/>
          <cell r="C5525" t="str">
            <v>FT</v>
          </cell>
          <cell r="D5525" t="str">
            <v>60" STEEL PIPE ENCASEMENT, BORED OR JACKED</v>
          </cell>
          <cell r="F5525">
            <v>0</v>
          </cell>
          <cell r="G5525"/>
        </row>
        <row r="5526">
          <cell r="A5526" t="str">
            <v>638E07470</v>
          </cell>
          <cell r="B5526"/>
          <cell r="C5526" t="str">
            <v>EACH</v>
          </cell>
          <cell r="D5526" t="str">
            <v>4" GATE VALVE</v>
          </cell>
          <cell r="F5526">
            <v>0</v>
          </cell>
          <cell r="G5526"/>
        </row>
        <row r="5527">
          <cell r="A5527" t="str">
            <v>638E07480</v>
          </cell>
          <cell r="B5527"/>
          <cell r="C5527" t="str">
            <v>EACH</v>
          </cell>
          <cell r="D5527" t="str">
            <v>6" GATE VALVE</v>
          </cell>
          <cell r="F5527">
            <v>0</v>
          </cell>
          <cell r="G5527"/>
        </row>
        <row r="5528">
          <cell r="A5528" t="str">
            <v>638E07481</v>
          </cell>
          <cell r="B5528"/>
          <cell r="C5528" t="str">
            <v>EACH</v>
          </cell>
          <cell r="D5528" t="str">
            <v>6" GATE VALVE, AS PER PLAN</v>
          </cell>
          <cell r="F5528">
            <v>0</v>
          </cell>
          <cell r="G5528"/>
        </row>
        <row r="5529">
          <cell r="A5529" t="str">
            <v>638E07490</v>
          </cell>
          <cell r="B5529"/>
          <cell r="C5529" t="str">
            <v>EACH</v>
          </cell>
          <cell r="D5529" t="str">
            <v>8" GATE VALVE</v>
          </cell>
          <cell r="F5529">
            <v>0</v>
          </cell>
          <cell r="G5529"/>
        </row>
        <row r="5530">
          <cell r="A5530" t="str">
            <v>638E07491</v>
          </cell>
          <cell r="B5530"/>
          <cell r="C5530" t="str">
            <v>EACH</v>
          </cell>
          <cell r="D5530" t="str">
            <v>8" GATE VALVE, AS PER PLAN</v>
          </cell>
          <cell r="F5530">
            <v>0</v>
          </cell>
          <cell r="G5530"/>
        </row>
        <row r="5531">
          <cell r="A5531" t="str">
            <v>638E07500</v>
          </cell>
          <cell r="B5531"/>
          <cell r="C5531" t="str">
            <v>EACH</v>
          </cell>
          <cell r="D5531" t="str">
            <v>12" GATE VALVE</v>
          </cell>
          <cell r="F5531">
            <v>0</v>
          </cell>
          <cell r="G5531"/>
        </row>
        <row r="5532">
          <cell r="A5532" t="str">
            <v>638E07501</v>
          </cell>
          <cell r="B5532"/>
          <cell r="C5532" t="str">
            <v>EACH</v>
          </cell>
          <cell r="D5532" t="str">
            <v>12" GATE VALVE, AS PER PLAN</v>
          </cell>
          <cell r="F5532">
            <v>0</v>
          </cell>
          <cell r="G5532"/>
        </row>
        <row r="5533">
          <cell r="A5533" t="str">
            <v>638E07608</v>
          </cell>
          <cell r="B5533"/>
          <cell r="C5533" t="str">
            <v>EACH</v>
          </cell>
          <cell r="D5533" t="str">
            <v>VALVE BOX</v>
          </cell>
          <cell r="F5533">
            <v>0</v>
          </cell>
          <cell r="G5533"/>
        </row>
        <row r="5534">
          <cell r="A5534" t="str">
            <v>638E07609</v>
          </cell>
          <cell r="B5534"/>
          <cell r="C5534" t="str">
            <v>EACH</v>
          </cell>
          <cell r="D5534" t="str">
            <v>VALVE BOX, AS PER PLAN</v>
          </cell>
          <cell r="F5534">
            <v>0</v>
          </cell>
          <cell r="G5534"/>
        </row>
        <row r="5535">
          <cell r="A5535" t="str">
            <v>638E07690</v>
          </cell>
          <cell r="B5535"/>
          <cell r="C5535" t="str">
            <v>EACH</v>
          </cell>
          <cell r="D5535" t="str">
            <v>2" GATE VALVE AND VALVE BOX</v>
          </cell>
          <cell r="F5535">
            <v>0</v>
          </cell>
          <cell r="G5535"/>
        </row>
        <row r="5536">
          <cell r="A5536" t="str">
            <v>638E07691</v>
          </cell>
          <cell r="B5536"/>
          <cell r="C5536" t="str">
            <v>EACH</v>
          </cell>
          <cell r="D5536" t="str">
            <v>2" GATE VALVE AND VALVE BOX, AS PER PLAN</v>
          </cell>
          <cell r="F5536">
            <v>0</v>
          </cell>
          <cell r="G5536"/>
        </row>
        <row r="5537">
          <cell r="A5537" t="str">
            <v>638E07700</v>
          </cell>
          <cell r="B5537"/>
          <cell r="C5537" t="str">
            <v>EACH</v>
          </cell>
          <cell r="D5537" t="str">
            <v>4" GATE VALVE AND VALVE BOX</v>
          </cell>
          <cell r="F5537">
            <v>0</v>
          </cell>
          <cell r="G5537"/>
        </row>
        <row r="5538">
          <cell r="A5538" t="str">
            <v>638E07701</v>
          </cell>
          <cell r="B5538"/>
          <cell r="C5538" t="str">
            <v>EACH</v>
          </cell>
          <cell r="D5538" t="str">
            <v>4" GATE VALVE AND VALVE BOX, AS PER PLAN</v>
          </cell>
          <cell r="F5538">
            <v>0</v>
          </cell>
          <cell r="G5538"/>
        </row>
        <row r="5539">
          <cell r="A5539" t="str">
            <v>638E07800</v>
          </cell>
          <cell r="B5539"/>
          <cell r="C5539" t="str">
            <v>EACH</v>
          </cell>
          <cell r="D5539" t="str">
            <v>6" GATE VALVE AND VALVE BOX</v>
          </cell>
          <cell r="F5539">
            <v>0</v>
          </cell>
          <cell r="G5539"/>
        </row>
        <row r="5540">
          <cell r="A5540" t="str">
            <v>638E07801</v>
          </cell>
          <cell r="B5540"/>
          <cell r="C5540" t="str">
            <v>EACH</v>
          </cell>
          <cell r="D5540" t="str">
            <v>6" GATE VALVE AND VALVE BOX, AS PER PLAN</v>
          </cell>
          <cell r="F5540">
            <v>0</v>
          </cell>
          <cell r="G5540"/>
        </row>
        <row r="5541">
          <cell r="A5541" t="str">
            <v>638E07900</v>
          </cell>
          <cell r="B5541"/>
          <cell r="C5541" t="str">
            <v>EACH</v>
          </cell>
          <cell r="D5541" t="str">
            <v>8" GATE VALVE AND VALVE BOX</v>
          </cell>
          <cell r="F5541">
            <v>0</v>
          </cell>
          <cell r="G5541"/>
        </row>
        <row r="5542">
          <cell r="A5542" t="str">
            <v>638E07901</v>
          </cell>
          <cell r="B5542"/>
          <cell r="C5542" t="str">
            <v>EACH</v>
          </cell>
          <cell r="D5542" t="str">
            <v>8" GATE VALVE AND VALVE BOX, AS PER PLAN</v>
          </cell>
          <cell r="F5542">
            <v>0</v>
          </cell>
          <cell r="G5542"/>
        </row>
        <row r="5543">
          <cell r="A5543" t="str">
            <v>638E08000</v>
          </cell>
          <cell r="B5543"/>
          <cell r="C5543" t="str">
            <v>EACH</v>
          </cell>
          <cell r="D5543" t="str">
            <v>10" GATE VALVE AND VALVE BOX</v>
          </cell>
          <cell r="F5543">
            <v>0</v>
          </cell>
          <cell r="G5543"/>
        </row>
        <row r="5544">
          <cell r="A5544" t="str">
            <v>638E08001</v>
          </cell>
          <cell r="B5544"/>
          <cell r="C5544" t="str">
            <v>EACH</v>
          </cell>
          <cell r="D5544" t="str">
            <v>10" GATE VALVE AND VALVE BOX, AS PER PLAN</v>
          </cell>
          <cell r="F5544">
            <v>0</v>
          </cell>
          <cell r="G5544"/>
        </row>
        <row r="5545">
          <cell r="A5545" t="str">
            <v>638E08005</v>
          </cell>
          <cell r="B5545"/>
          <cell r="C5545" t="str">
            <v>EACH</v>
          </cell>
          <cell r="D5545" t="str">
            <v>14" GATE VALVE AND VALVE BOX, AS PER PLAN</v>
          </cell>
          <cell r="F5545">
            <v>0</v>
          </cell>
          <cell r="G5545"/>
        </row>
        <row r="5546">
          <cell r="A5546" t="str">
            <v>638E08100</v>
          </cell>
          <cell r="B5546"/>
          <cell r="C5546" t="str">
            <v>EACH</v>
          </cell>
          <cell r="D5546" t="str">
            <v>12" GATE VALVE AND VALVE BOX</v>
          </cell>
          <cell r="F5546">
            <v>0</v>
          </cell>
          <cell r="G5546"/>
        </row>
        <row r="5547">
          <cell r="A5547" t="str">
            <v>638E08101</v>
          </cell>
          <cell r="B5547"/>
          <cell r="C5547" t="str">
            <v>EACH</v>
          </cell>
          <cell r="D5547" t="str">
            <v>12" GATE VALVE AND VALVE BOX, AS PER PLAN</v>
          </cell>
          <cell r="F5547">
            <v>0</v>
          </cell>
          <cell r="G5547"/>
        </row>
        <row r="5548">
          <cell r="A5548" t="str">
            <v>638E08102</v>
          </cell>
          <cell r="B5548"/>
          <cell r="C5548" t="str">
            <v>EACH</v>
          </cell>
          <cell r="D5548" t="str">
            <v>16" GATE VALVE AND VALVE BOX</v>
          </cell>
          <cell r="F5548">
            <v>0</v>
          </cell>
          <cell r="G5548"/>
        </row>
        <row r="5549">
          <cell r="A5549" t="str">
            <v>638E08103</v>
          </cell>
          <cell r="B5549"/>
          <cell r="C5549" t="str">
            <v>EACH</v>
          </cell>
          <cell r="D5549" t="str">
            <v>16" GATE VALVE AND VALVE BOX, AS PER PLAN</v>
          </cell>
          <cell r="F5549">
            <v>0</v>
          </cell>
          <cell r="G5549"/>
        </row>
        <row r="5550">
          <cell r="A5550" t="str">
            <v>638E08104</v>
          </cell>
          <cell r="B5550"/>
          <cell r="C5550" t="str">
            <v>EACH</v>
          </cell>
          <cell r="D5550" t="str">
            <v>18" GATE VALVE AND VALVE BOX</v>
          </cell>
          <cell r="F5550">
            <v>0</v>
          </cell>
          <cell r="G5550"/>
        </row>
        <row r="5551">
          <cell r="A5551" t="str">
            <v>638E08105</v>
          </cell>
          <cell r="B5551"/>
          <cell r="C5551" t="str">
            <v>EACH</v>
          </cell>
          <cell r="D5551" t="str">
            <v>18" GATE VALVE AND VALVE BOX, AS PER PLAN</v>
          </cell>
          <cell r="F5551">
            <v>0</v>
          </cell>
          <cell r="G5551"/>
        </row>
        <row r="5552">
          <cell r="A5552" t="str">
            <v>638E08106</v>
          </cell>
          <cell r="B5552"/>
          <cell r="C5552" t="str">
            <v>EACH</v>
          </cell>
          <cell r="D5552" t="str">
            <v>20" GATE VALVE AND VALVE BOX</v>
          </cell>
          <cell r="F5552">
            <v>0</v>
          </cell>
          <cell r="G5552"/>
        </row>
        <row r="5553">
          <cell r="A5553" t="str">
            <v>638E08107</v>
          </cell>
          <cell r="B5553"/>
          <cell r="C5553" t="str">
            <v>EACH</v>
          </cell>
          <cell r="D5553" t="str">
            <v>20" GATE VALVE AND VALVE BOX, AS PER PLAN</v>
          </cell>
          <cell r="F5553">
            <v>0</v>
          </cell>
          <cell r="G5553"/>
        </row>
        <row r="5554">
          <cell r="A5554" t="str">
            <v>638E08108</v>
          </cell>
          <cell r="B5554"/>
          <cell r="C5554" t="str">
            <v>EACH</v>
          </cell>
          <cell r="D5554" t="str">
            <v>24" GATE VALVE, VALVE AND VALVE BOX</v>
          </cell>
          <cell r="F5554">
            <v>0</v>
          </cell>
          <cell r="G5554"/>
        </row>
        <row r="5555">
          <cell r="A5555" t="str">
            <v>638E08109</v>
          </cell>
          <cell r="B5555"/>
          <cell r="C5555" t="str">
            <v>EACH</v>
          </cell>
          <cell r="D5555" t="str">
            <v>24" GATE VALVE, VALVE AND VALVE BOX, AS PER PLAN</v>
          </cell>
          <cell r="F5555">
            <v>0</v>
          </cell>
          <cell r="G5555"/>
        </row>
        <row r="5556">
          <cell r="A5556" t="str">
            <v>638E08110</v>
          </cell>
          <cell r="B5556"/>
          <cell r="C5556" t="str">
            <v>EACH</v>
          </cell>
          <cell r="D5556" t="str">
            <v>36" GATE VALVE AND VALVE BOX</v>
          </cell>
          <cell r="F5556">
            <v>0</v>
          </cell>
          <cell r="G5556"/>
        </row>
        <row r="5557">
          <cell r="A5557" t="str">
            <v>638E08120</v>
          </cell>
          <cell r="B5557"/>
          <cell r="C5557" t="str">
            <v>EACH</v>
          </cell>
          <cell r="D5557" t="str">
            <v>14" GATE VALVE AND VALVE BOX</v>
          </cell>
          <cell r="F5557">
            <v>0</v>
          </cell>
          <cell r="G5557"/>
        </row>
        <row r="5558">
          <cell r="A5558" t="str">
            <v>638E08194</v>
          </cell>
          <cell r="B5558"/>
          <cell r="C5558" t="str">
            <v>EACH</v>
          </cell>
          <cell r="D5558" t="str">
            <v>12" BUTTERFLY VALVE AND VALVE BOX</v>
          </cell>
          <cell r="F5558">
            <v>0</v>
          </cell>
          <cell r="G5558"/>
        </row>
        <row r="5559">
          <cell r="A5559" t="str">
            <v>638E08195</v>
          </cell>
          <cell r="B5559"/>
          <cell r="C5559" t="str">
            <v>EACH</v>
          </cell>
          <cell r="D5559" t="str">
            <v>12" BUTTERFLY VALVE AND VALVE BOX, AS PER PLAN</v>
          </cell>
          <cell r="F5559">
            <v>0</v>
          </cell>
          <cell r="G5559"/>
        </row>
        <row r="5560">
          <cell r="A5560" t="str">
            <v>638E08200</v>
          </cell>
          <cell r="B5560"/>
          <cell r="C5560" t="str">
            <v>EACH</v>
          </cell>
          <cell r="D5560" t="str">
            <v>16" BUTTERFLY VALVE AND VALVE BOX</v>
          </cell>
          <cell r="F5560">
            <v>0</v>
          </cell>
          <cell r="G5560"/>
        </row>
        <row r="5561">
          <cell r="A5561" t="str">
            <v>638E08201</v>
          </cell>
          <cell r="B5561"/>
          <cell r="C5561" t="str">
            <v>EACH</v>
          </cell>
          <cell r="D5561" t="str">
            <v>16" BUTTERFLY VALVE AND VALVE BOX, PER PLAN</v>
          </cell>
          <cell r="F5561">
            <v>0</v>
          </cell>
          <cell r="G5561"/>
        </row>
        <row r="5562">
          <cell r="A5562" t="str">
            <v>638E08206</v>
          </cell>
          <cell r="B5562"/>
          <cell r="C5562" t="str">
            <v>EACH</v>
          </cell>
          <cell r="D5562" t="str">
            <v>20" BUTTERFLY VALVE AND VALVE BOX</v>
          </cell>
          <cell r="F5562">
            <v>0</v>
          </cell>
          <cell r="G5562"/>
        </row>
        <row r="5563">
          <cell r="A5563" t="str">
            <v>638E08300</v>
          </cell>
          <cell r="B5563"/>
          <cell r="C5563" t="str">
            <v>EACH</v>
          </cell>
          <cell r="D5563" t="str">
            <v>4" INSERTING VALVE AND VALVE BOX</v>
          </cell>
          <cell r="F5563">
            <v>0</v>
          </cell>
          <cell r="G5563"/>
        </row>
        <row r="5564">
          <cell r="A5564" t="str">
            <v>638E08400</v>
          </cell>
          <cell r="B5564"/>
          <cell r="C5564" t="str">
            <v>EACH</v>
          </cell>
          <cell r="D5564" t="str">
            <v>6" INSERTING VALVE AND VALVE BOX</v>
          </cell>
          <cell r="F5564">
            <v>0</v>
          </cell>
          <cell r="G5564"/>
        </row>
        <row r="5565">
          <cell r="A5565" t="str">
            <v>638E08500</v>
          </cell>
          <cell r="B5565"/>
          <cell r="C5565" t="str">
            <v>EACH</v>
          </cell>
          <cell r="D5565" t="str">
            <v>8" INSERTING VALVE AND VALVE BOX</v>
          </cell>
          <cell r="F5565">
            <v>0</v>
          </cell>
          <cell r="G5565"/>
        </row>
        <row r="5566">
          <cell r="A5566" t="str">
            <v>638E08501</v>
          </cell>
          <cell r="B5566"/>
          <cell r="C5566" t="str">
            <v>EACH</v>
          </cell>
          <cell r="D5566" t="str">
            <v>8" INSERTING VALVE AND VALVE BOX, AS PER PLAN</v>
          </cell>
          <cell r="F5566">
            <v>0</v>
          </cell>
          <cell r="G5566"/>
        </row>
        <row r="5567">
          <cell r="A5567" t="str">
            <v>638E08600</v>
          </cell>
          <cell r="B5567"/>
          <cell r="C5567" t="str">
            <v>EACH</v>
          </cell>
          <cell r="D5567" t="str">
            <v>10" INSERTING VALVE AND VALVE BOX</v>
          </cell>
          <cell r="F5567">
            <v>0</v>
          </cell>
          <cell r="G5567"/>
        </row>
        <row r="5568">
          <cell r="A5568" t="str">
            <v>638E08601</v>
          </cell>
          <cell r="B5568"/>
          <cell r="C5568" t="str">
            <v>EACH</v>
          </cell>
          <cell r="D5568" t="str">
            <v>10" INSERTING VALVE AND VALVE BOX, AS PER PLAN</v>
          </cell>
          <cell r="F5568">
            <v>0</v>
          </cell>
          <cell r="G5568"/>
        </row>
        <row r="5569">
          <cell r="A5569" t="str">
            <v>638E08620</v>
          </cell>
          <cell r="B5569"/>
          <cell r="C5569" t="str">
            <v>EACH</v>
          </cell>
          <cell r="D5569" t="str">
            <v>12" INSERTING VALVE AND VALVE BOX</v>
          </cell>
          <cell r="F5569">
            <v>0</v>
          </cell>
          <cell r="G5569"/>
        </row>
        <row r="5570">
          <cell r="A5570" t="str">
            <v>638E08621</v>
          </cell>
          <cell r="B5570"/>
          <cell r="C5570" t="str">
            <v>EACH</v>
          </cell>
          <cell r="D5570" t="str">
            <v>12" INSERTING VALVE AND VALVE BOX, AS PER PLAN</v>
          </cell>
          <cell r="F5570">
            <v>0</v>
          </cell>
          <cell r="G5570"/>
        </row>
        <row r="5571">
          <cell r="A5571" t="str">
            <v>638E08650</v>
          </cell>
          <cell r="B5571"/>
          <cell r="C5571" t="str">
            <v>EACH</v>
          </cell>
          <cell r="D5571" t="str">
            <v>16" INSERTING VALVE AND VALVE BOX</v>
          </cell>
          <cell r="F5571">
            <v>0</v>
          </cell>
          <cell r="G5571"/>
        </row>
        <row r="5572">
          <cell r="A5572" t="str">
            <v>638E08660</v>
          </cell>
          <cell r="B5572"/>
          <cell r="C5572" t="str">
            <v>EACH</v>
          </cell>
          <cell r="D5572" t="str">
            <v>18" INSERTING VALVE AND VALVE BOX</v>
          </cell>
          <cell r="F5572">
            <v>0</v>
          </cell>
          <cell r="G5572"/>
        </row>
        <row r="5573">
          <cell r="A5573" t="str">
            <v>638E08700</v>
          </cell>
          <cell r="B5573"/>
          <cell r="C5573" t="str">
            <v>EACH</v>
          </cell>
          <cell r="D5573" t="str">
            <v>20" INSERTING VALVE AND VALVE BOX</v>
          </cell>
          <cell r="F5573">
            <v>0</v>
          </cell>
          <cell r="G5573"/>
        </row>
        <row r="5574">
          <cell r="A5574" t="str">
            <v>638E08702</v>
          </cell>
          <cell r="B5574"/>
          <cell r="C5574" t="str">
            <v>EACH</v>
          </cell>
          <cell r="D5574" t="str">
            <v>4" CUTTING-IN SLEEVE</v>
          </cell>
          <cell r="F5574">
            <v>0</v>
          </cell>
          <cell r="G5574"/>
        </row>
        <row r="5575">
          <cell r="A5575" t="str">
            <v>638E08704</v>
          </cell>
          <cell r="B5575"/>
          <cell r="C5575" t="str">
            <v>EACH</v>
          </cell>
          <cell r="D5575" t="str">
            <v>6" CUTTING-IN SLEEVE</v>
          </cell>
          <cell r="F5575">
            <v>0</v>
          </cell>
          <cell r="G5575"/>
        </row>
        <row r="5576">
          <cell r="A5576" t="str">
            <v>638E08706</v>
          </cell>
          <cell r="B5576"/>
          <cell r="C5576" t="str">
            <v>EACH</v>
          </cell>
          <cell r="D5576" t="str">
            <v>8" CUTTING-IN SLEEVE</v>
          </cell>
          <cell r="F5576">
            <v>0</v>
          </cell>
          <cell r="G5576"/>
        </row>
        <row r="5577">
          <cell r="A5577" t="str">
            <v>638E08707</v>
          </cell>
          <cell r="B5577"/>
          <cell r="C5577" t="str">
            <v>EACH</v>
          </cell>
          <cell r="D5577" t="str">
            <v>8" CUTTING-IN SLEEVE, AS PER PLAN</v>
          </cell>
          <cell r="F5577">
            <v>0</v>
          </cell>
          <cell r="G5577"/>
        </row>
        <row r="5578">
          <cell r="A5578" t="str">
            <v>638E08708</v>
          </cell>
          <cell r="B5578"/>
          <cell r="C5578" t="str">
            <v>EACH</v>
          </cell>
          <cell r="D5578" t="str">
            <v>10" CUTTING-IN SLEEVE</v>
          </cell>
          <cell r="F5578">
            <v>0</v>
          </cell>
          <cell r="G5578"/>
        </row>
        <row r="5579">
          <cell r="A5579" t="str">
            <v>638E08710</v>
          </cell>
          <cell r="B5579"/>
          <cell r="C5579" t="str">
            <v>EACH</v>
          </cell>
          <cell r="D5579" t="str">
            <v>12" CUTTING-IN SLEEVE</v>
          </cell>
          <cell r="F5579">
            <v>0</v>
          </cell>
          <cell r="G5579"/>
        </row>
        <row r="5580">
          <cell r="A5580" t="str">
            <v>638E08711</v>
          </cell>
          <cell r="B5580"/>
          <cell r="C5580" t="str">
            <v>EACH</v>
          </cell>
          <cell r="D5580" t="str">
            <v>12" CUTTING-IN SLEEVE, AS PER PLAN</v>
          </cell>
          <cell r="F5580">
            <v>0</v>
          </cell>
          <cell r="G5580"/>
        </row>
        <row r="5581">
          <cell r="A5581" t="str">
            <v>638E08712</v>
          </cell>
          <cell r="B5581"/>
          <cell r="C5581" t="str">
            <v>EACH</v>
          </cell>
          <cell r="D5581" t="str">
            <v>16" CUTTING-IN SLEEVE</v>
          </cell>
          <cell r="F5581">
            <v>0</v>
          </cell>
          <cell r="G5581"/>
        </row>
        <row r="5582">
          <cell r="A5582" t="str">
            <v>638E08720</v>
          </cell>
          <cell r="B5582"/>
          <cell r="C5582" t="str">
            <v>EACH</v>
          </cell>
          <cell r="D5582" t="str">
            <v>24" CUTTING-IN SLEEVE</v>
          </cell>
          <cell r="F5582">
            <v>0</v>
          </cell>
          <cell r="G5582"/>
        </row>
        <row r="5583">
          <cell r="A5583" t="str">
            <v>638E08790</v>
          </cell>
          <cell r="B5583"/>
          <cell r="C5583" t="str">
            <v>EACH</v>
          </cell>
          <cell r="D5583" t="str">
            <v>2" CUTTING-IN SLEEVE, VALVE AND VALVE BOX</v>
          </cell>
          <cell r="F5583">
            <v>0</v>
          </cell>
          <cell r="G5583"/>
        </row>
        <row r="5584">
          <cell r="A5584" t="str">
            <v>638E08800</v>
          </cell>
          <cell r="B5584"/>
          <cell r="C5584" t="str">
            <v>EACH</v>
          </cell>
          <cell r="D5584" t="str">
            <v>4" CUTTING-IN SLEEVE, VALVE AND VALVE BOX</v>
          </cell>
          <cell r="F5584">
            <v>0</v>
          </cell>
          <cell r="G5584"/>
        </row>
        <row r="5585">
          <cell r="A5585" t="str">
            <v>638E08801</v>
          </cell>
          <cell r="B5585"/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  <cell r="G5585"/>
        </row>
        <row r="5586">
          <cell r="A5586" t="str">
            <v>638E08900</v>
          </cell>
          <cell r="B5586"/>
          <cell r="C5586" t="str">
            <v>EACH</v>
          </cell>
          <cell r="D5586" t="str">
            <v>6" CUTTING-IN SLEEVE, VALVE AND VALVE BOX</v>
          </cell>
          <cell r="F5586">
            <v>0</v>
          </cell>
          <cell r="G5586"/>
        </row>
        <row r="5587">
          <cell r="A5587" t="str">
            <v>638E08901</v>
          </cell>
          <cell r="B5587"/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  <cell r="G5587"/>
        </row>
        <row r="5588">
          <cell r="A5588" t="str">
            <v>638E09000</v>
          </cell>
          <cell r="B5588"/>
          <cell r="C5588" t="str">
            <v>EACH</v>
          </cell>
          <cell r="D5588" t="str">
            <v>8" CUTTING-IN SLEEVE, VALVE AND VALVE BOX</v>
          </cell>
          <cell r="F5588">
            <v>0</v>
          </cell>
          <cell r="G5588"/>
        </row>
        <row r="5589">
          <cell r="A5589" t="str">
            <v>638E09001</v>
          </cell>
          <cell r="B5589"/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  <cell r="G5589"/>
        </row>
        <row r="5590">
          <cell r="A5590" t="str">
            <v>638E09100</v>
          </cell>
          <cell r="B5590"/>
          <cell r="C5590" t="str">
            <v>EACH</v>
          </cell>
          <cell r="D5590" t="str">
            <v>10" CUTTING-IN SLEEVE, VALVE AND VALVE BOX</v>
          </cell>
          <cell r="F5590">
            <v>0</v>
          </cell>
          <cell r="G5590"/>
        </row>
        <row r="5591">
          <cell r="A5591" t="str">
            <v>638E09200</v>
          </cell>
          <cell r="B5591"/>
          <cell r="C5591" t="str">
            <v>EACH</v>
          </cell>
          <cell r="D5591" t="str">
            <v>12" CUTTING-IN SLEEVE, VALVE AND VALVE BOX</v>
          </cell>
          <cell r="F5591">
            <v>0</v>
          </cell>
          <cell r="G5591"/>
        </row>
        <row r="5592">
          <cell r="A5592" t="str">
            <v>638E09201</v>
          </cell>
          <cell r="B5592"/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  <cell r="G5592"/>
        </row>
        <row r="5593">
          <cell r="A5593" t="str">
            <v>638E09208</v>
          </cell>
          <cell r="B5593"/>
          <cell r="C5593" t="str">
            <v>EACH</v>
          </cell>
          <cell r="D5593" t="str">
            <v>16" CUTTING-IN SLEEVE, VALVE AND VALVE BOX</v>
          </cell>
          <cell r="F5593">
            <v>0</v>
          </cell>
          <cell r="G5593"/>
        </row>
        <row r="5594">
          <cell r="A5594" t="str">
            <v>638E09212</v>
          </cell>
          <cell r="B5594"/>
          <cell r="C5594" t="str">
            <v>EACH</v>
          </cell>
          <cell r="D5594" t="str">
            <v>20" CUTTING-IN SLEEVE, VALVE AND VALVE BOX</v>
          </cell>
          <cell r="F5594">
            <v>0</v>
          </cell>
          <cell r="G5594"/>
        </row>
        <row r="5595">
          <cell r="A5595" t="str">
            <v>638E09290</v>
          </cell>
          <cell r="B5595"/>
          <cell r="C5595" t="str">
            <v>EACH</v>
          </cell>
          <cell r="D5595" t="str">
            <v>4" X 4" TAPPING SLEEVE, VALVE AND VALVE BOX</v>
          </cell>
          <cell r="F5595">
            <v>0</v>
          </cell>
          <cell r="G5595"/>
        </row>
        <row r="5596">
          <cell r="A5596" t="str">
            <v>638E09291</v>
          </cell>
          <cell r="B5596"/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  <cell r="G5596"/>
        </row>
        <row r="5597">
          <cell r="A5597" t="str">
            <v>638E09300</v>
          </cell>
          <cell r="B5597"/>
          <cell r="C5597" t="str">
            <v>EACH</v>
          </cell>
          <cell r="D5597" t="str">
            <v>6" X 6" TAPPING SLEEVE, VALVE AND VALVE BOX</v>
          </cell>
          <cell r="F5597">
            <v>0</v>
          </cell>
          <cell r="G5597"/>
        </row>
        <row r="5598">
          <cell r="A5598" t="str">
            <v>638E09301</v>
          </cell>
          <cell r="B5598"/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  <cell r="G5598"/>
        </row>
        <row r="5599">
          <cell r="A5599" t="str">
            <v>638E09390</v>
          </cell>
          <cell r="B5599"/>
          <cell r="C5599" t="str">
            <v>EACH</v>
          </cell>
          <cell r="D5599" t="str">
            <v>8" X 6" TAPPING SLEEVE, VALVE AND VALVE BOX</v>
          </cell>
          <cell r="F5599">
            <v>0</v>
          </cell>
          <cell r="G5599"/>
        </row>
        <row r="5600">
          <cell r="A5600" t="str">
            <v>638E09391</v>
          </cell>
          <cell r="B5600"/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  <cell r="G5600"/>
        </row>
        <row r="5601">
          <cell r="A5601" t="str">
            <v>638E09400</v>
          </cell>
          <cell r="B5601"/>
          <cell r="C5601" t="str">
            <v>EACH</v>
          </cell>
          <cell r="D5601" t="str">
            <v>8" X 8" TAPPING SLEEVE, VALVE AND VALVE BOX</v>
          </cell>
          <cell r="F5601">
            <v>0</v>
          </cell>
          <cell r="G5601"/>
        </row>
        <row r="5602">
          <cell r="A5602" t="str">
            <v>638E09401</v>
          </cell>
          <cell r="B5602"/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  <cell r="G5602"/>
        </row>
        <row r="5603">
          <cell r="A5603" t="str">
            <v>638E09500</v>
          </cell>
          <cell r="B5603"/>
          <cell r="C5603" t="str">
            <v>EACH</v>
          </cell>
          <cell r="D5603" t="str">
            <v>10" X 4" TAPPING SLEEVE, VALVE AND VALVE BOX</v>
          </cell>
          <cell r="F5603">
            <v>0</v>
          </cell>
          <cell r="G5603"/>
        </row>
        <row r="5604">
          <cell r="A5604" t="str">
            <v>638E09508</v>
          </cell>
          <cell r="B5604"/>
          <cell r="C5604" t="str">
            <v>EACH</v>
          </cell>
          <cell r="D5604" t="str">
            <v>10" X 6" TAPPING SLEEVE, VALVE AND VALVE BOX</v>
          </cell>
          <cell r="F5604">
            <v>0</v>
          </cell>
          <cell r="G5604"/>
        </row>
        <row r="5605">
          <cell r="A5605" t="str">
            <v>638E09509</v>
          </cell>
          <cell r="B5605"/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  <cell r="G5605"/>
        </row>
        <row r="5606">
          <cell r="A5606" t="str">
            <v>638E09510</v>
          </cell>
          <cell r="B5606"/>
          <cell r="C5606" t="str">
            <v>EACH</v>
          </cell>
          <cell r="D5606" t="str">
            <v>10" X 8" TAPPING SLEEVE, VALVE AND VALVE BOX</v>
          </cell>
          <cell r="F5606">
            <v>0</v>
          </cell>
          <cell r="G5606"/>
        </row>
        <row r="5607">
          <cell r="A5607" t="str">
            <v>638E09511</v>
          </cell>
          <cell r="B5607"/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  <cell r="G5607"/>
        </row>
        <row r="5608">
          <cell r="A5608" t="str">
            <v>638E09520</v>
          </cell>
          <cell r="B5608"/>
          <cell r="C5608" t="str">
            <v>EACH</v>
          </cell>
          <cell r="D5608" t="str">
            <v>10" X 10" TAPPING SLEEVE, VALVE AND VALVE BOX</v>
          </cell>
          <cell r="F5608">
            <v>0</v>
          </cell>
          <cell r="G5608"/>
        </row>
        <row r="5609">
          <cell r="A5609" t="str">
            <v>638E09521</v>
          </cell>
          <cell r="B5609"/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  <cell r="G5609"/>
        </row>
        <row r="5610">
          <cell r="A5610" t="str">
            <v>638E09600</v>
          </cell>
          <cell r="B5610"/>
          <cell r="C5610" t="str">
            <v>EACH</v>
          </cell>
          <cell r="D5610" t="str">
            <v>12" X 4" TAPPING SLEEVE, VALVE AND VALVE BOX</v>
          </cell>
          <cell r="F5610">
            <v>0</v>
          </cell>
          <cell r="G5610"/>
        </row>
        <row r="5611">
          <cell r="A5611" t="str">
            <v>638E09700</v>
          </cell>
          <cell r="B5611"/>
          <cell r="C5611" t="str">
            <v>EACH</v>
          </cell>
          <cell r="D5611" t="str">
            <v>12" X 6" TAPPING SLEEVE, VALVE AND VALVE BOX</v>
          </cell>
          <cell r="F5611">
            <v>0</v>
          </cell>
          <cell r="G5611"/>
        </row>
        <row r="5612">
          <cell r="A5612" t="str">
            <v>638E09701</v>
          </cell>
          <cell r="B5612"/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  <cell r="G5612"/>
        </row>
        <row r="5613">
          <cell r="A5613" t="str">
            <v>638E09710</v>
          </cell>
          <cell r="B5613"/>
          <cell r="C5613" t="str">
            <v>EACH</v>
          </cell>
          <cell r="D5613" t="str">
            <v>12" X 8" TAPPING SLEEVE, VALVE AND VALVE BOX</v>
          </cell>
          <cell r="F5613">
            <v>0</v>
          </cell>
          <cell r="G5613"/>
        </row>
        <row r="5614">
          <cell r="A5614" t="str">
            <v>638E09711</v>
          </cell>
          <cell r="B5614"/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  <cell r="G5614"/>
        </row>
        <row r="5615">
          <cell r="A5615" t="str">
            <v>638E09714</v>
          </cell>
          <cell r="B5615"/>
          <cell r="C5615" t="str">
            <v>EACH</v>
          </cell>
          <cell r="D5615" t="str">
            <v>12" X 10" TAPPING SLEEVE, VALVE AND VALVE BOX</v>
          </cell>
          <cell r="F5615">
            <v>0</v>
          </cell>
          <cell r="G5615"/>
        </row>
        <row r="5616">
          <cell r="A5616" t="str">
            <v>638E09800</v>
          </cell>
          <cell r="B5616"/>
          <cell r="C5616" t="str">
            <v>EACH</v>
          </cell>
          <cell r="D5616" t="str">
            <v>12" X 12" TAPPING SLEEVE, VALVE AND VALVE BOX</v>
          </cell>
          <cell r="F5616">
            <v>0</v>
          </cell>
          <cell r="G5616"/>
        </row>
        <row r="5617">
          <cell r="A5617" t="str">
            <v>638E09801</v>
          </cell>
          <cell r="B5617"/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  <cell r="G5617"/>
        </row>
        <row r="5618">
          <cell r="A5618" t="str">
            <v>638E09808</v>
          </cell>
          <cell r="B5618"/>
          <cell r="C5618" t="str">
            <v>EACH</v>
          </cell>
          <cell r="D5618" t="str">
            <v>14" X 14" TAPPING SLEEVE, VALVE AND VALVE BOX</v>
          </cell>
          <cell r="F5618">
            <v>0</v>
          </cell>
          <cell r="G5618"/>
        </row>
        <row r="5619">
          <cell r="A5619" t="str">
            <v>638E09810</v>
          </cell>
          <cell r="B5619"/>
          <cell r="C5619" t="str">
            <v>EACH</v>
          </cell>
          <cell r="D5619" t="str">
            <v>14" X 6" TAPPING SLEEVE, VALVE AND VALVE BOX</v>
          </cell>
          <cell r="F5619">
            <v>0</v>
          </cell>
          <cell r="G5619"/>
        </row>
        <row r="5620">
          <cell r="A5620" t="str">
            <v>638E09890</v>
          </cell>
          <cell r="B5620"/>
          <cell r="C5620" t="str">
            <v>EACH</v>
          </cell>
          <cell r="D5620" t="str">
            <v>16" X 6" TAPPING SLEEVE, VALVE AND VALVE BOX</v>
          </cell>
          <cell r="F5620">
            <v>0</v>
          </cell>
          <cell r="G5620"/>
        </row>
        <row r="5621">
          <cell r="A5621" t="str">
            <v>638E09894</v>
          </cell>
          <cell r="B5621"/>
          <cell r="C5621" t="str">
            <v>EACH</v>
          </cell>
          <cell r="D5621" t="str">
            <v>16" X 8" TAPPING SLEEVE, VALVE AND VALVE BOX</v>
          </cell>
          <cell r="F5621">
            <v>0</v>
          </cell>
          <cell r="G5621"/>
        </row>
        <row r="5622">
          <cell r="A5622" t="str">
            <v>638E09895</v>
          </cell>
          <cell r="B5622"/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  <cell r="G5622"/>
        </row>
        <row r="5623">
          <cell r="A5623" t="str">
            <v>638E09900</v>
          </cell>
          <cell r="B5623"/>
          <cell r="C5623" t="str">
            <v>EACH</v>
          </cell>
          <cell r="D5623" t="str">
            <v>16" X 10" TAPPING SLEEVE, VALVE AND VALVE BOX</v>
          </cell>
          <cell r="F5623">
            <v>0</v>
          </cell>
          <cell r="G5623"/>
        </row>
        <row r="5624">
          <cell r="A5624" t="str">
            <v>638E09908</v>
          </cell>
          <cell r="B5624"/>
          <cell r="C5624" t="str">
            <v>EACH</v>
          </cell>
          <cell r="D5624" t="str">
            <v>16" X 12" TAPPING SLEEVE, VALVE AND VALVE BOX</v>
          </cell>
          <cell r="F5624">
            <v>0</v>
          </cell>
          <cell r="G5624"/>
        </row>
        <row r="5625">
          <cell r="A5625" t="str">
            <v>638E09909</v>
          </cell>
          <cell r="B5625"/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  <cell r="G5625"/>
        </row>
        <row r="5626">
          <cell r="A5626" t="str">
            <v>638E09910</v>
          </cell>
          <cell r="B5626"/>
          <cell r="C5626" t="str">
            <v>EACH</v>
          </cell>
          <cell r="D5626" t="str">
            <v>16" X 16" TAPPING SLEEVE, VALVE AND VALVE BOX</v>
          </cell>
          <cell r="F5626">
            <v>0</v>
          </cell>
          <cell r="G5626"/>
        </row>
        <row r="5627">
          <cell r="A5627" t="str">
            <v>638E09920</v>
          </cell>
          <cell r="B5627"/>
          <cell r="C5627" t="str">
            <v>EACH</v>
          </cell>
          <cell r="D5627" t="str">
            <v>18" X 18" TAPPING SLEEVE, VALVE AND VALVE BOX</v>
          </cell>
          <cell r="F5627">
            <v>0</v>
          </cell>
          <cell r="G5627"/>
        </row>
        <row r="5628">
          <cell r="A5628" t="str">
            <v>638E10000</v>
          </cell>
          <cell r="B5628"/>
          <cell r="C5628" t="str">
            <v>EACH</v>
          </cell>
          <cell r="D5628" t="str">
            <v>20" X 16" TAPPING SLEEVE, VALVE AND VALVE BOX</v>
          </cell>
          <cell r="F5628">
            <v>0</v>
          </cell>
          <cell r="G5628"/>
        </row>
        <row r="5629">
          <cell r="A5629" t="str">
            <v>638E10010</v>
          </cell>
          <cell r="B5629"/>
          <cell r="C5629" t="str">
            <v>EACH</v>
          </cell>
          <cell r="D5629" t="str">
            <v>20" X 20" TAPPING SLEEVE, VALVE AND VALVE BOX</v>
          </cell>
          <cell r="F5629">
            <v>0</v>
          </cell>
          <cell r="G5629"/>
        </row>
        <row r="5630">
          <cell r="A5630" t="str">
            <v>638E10011</v>
          </cell>
          <cell r="B5630"/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  <cell r="G5630"/>
        </row>
        <row r="5631">
          <cell r="A5631" t="str">
            <v>638E10100</v>
          </cell>
          <cell r="B5631"/>
          <cell r="C5631" t="str">
            <v>EACH</v>
          </cell>
          <cell r="D5631" t="str">
            <v>4" FIRE HYDRANT</v>
          </cell>
          <cell r="F5631">
            <v>0</v>
          </cell>
          <cell r="G5631"/>
        </row>
        <row r="5632">
          <cell r="A5632" t="str">
            <v>638E10101</v>
          </cell>
          <cell r="B5632"/>
          <cell r="C5632" t="str">
            <v>EACH</v>
          </cell>
          <cell r="D5632" t="str">
            <v>4" FIRE HYDRANT, AS PER PLAN</v>
          </cell>
          <cell r="F5632">
            <v>0</v>
          </cell>
          <cell r="G5632"/>
        </row>
        <row r="5633">
          <cell r="A5633" t="str">
            <v>638E10200</v>
          </cell>
          <cell r="B5633"/>
          <cell r="C5633" t="str">
            <v>EACH</v>
          </cell>
          <cell r="D5633" t="str">
            <v>6" FIRE HYDRANT</v>
          </cell>
          <cell r="F5633">
            <v>0</v>
          </cell>
          <cell r="G5633"/>
        </row>
        <row r="5634">
          <cell r="A5634" t="str">
            <v>638E10201</v>
          </cell>
          <cell r="B5634"/>
          <cell r="C5634" t="str">
            <v>EACH</v>
          </cell>
          <cell r="D5634" t="str">
            <v>6" FIRE HYDRANT, AS PER PLAN</v>
          </cell>
          <cell r="F5634">
            <v>0</v>
          </cell>
          <cell r="G5634"/>
        </row>
        <row r="5635">
          <cell r="A5635" t="str">
            <v>638E10300</v>
          </cell>
          <cell r="B5635"/>
          <cell r="C5635" t="str">
            <v>EACH</v>
          </cell>
          <cell r="D5635" t="str">
            <v>FIRE HYDRANT EXTENDED AND ADJUSTED TO GRADE</v>
          </cell>
          <cell r="F5635">
            <v>0</v>
          </cell>
          <cell r="G5635"/>
        </row>
        <row r="5636">
          <cell r="A5636" t="str">
            <v>638E10301</v>
          </cell>
          <cell r="B5636"/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  <cell r="G5636"/>
        </row>
        <row r="5637">
          <cell r="A5637" t="str">
            <v>638E10400</v>
          </cell>
          <cell r="B5637"/>
          <cell r="C5637" t="str">
            <v>EACH</v>
          </cell>
          <cell r="D5637" t="str">
            <v>FIRE HYDRANT ADJUSTED TO GRADE</v>
          </cell>
          <cell r="F5637">
            <v>0</v>
          </cell>
          <cell r="G5637"/>
        </row>
        <row r="5638">
          <cell r="A5638" t="str">
            <v>638E10401</v>
          </cell>
          <cell r="B5638"/>
          <cell r="C5638" t="str">
            <v>EACH</v>
          </cell>
          <cell r="D5638" t="str">
            <v>FIRE HYDRANT ADJUSTED TO GRADE, AS PER PLAN</v>
          </cell>
          <cell r="F5638">
            <v>0</v>
          </cell>
          <cell r="G5638"/>
        </row>
        <row r="5639">
          <cell r="A5639" t="str">
            <v>638E10480</v>
          </cell>
          <cell r="B5639"/>
          <cell r="C5639" t="str">
            <v>EACH</v>
          </cell>
          <cell r="D5639" t="str">
            <v>FIRE HYDRANT REMOVED</v>
          </cell>
          <cell r="F5639">
            <v>0</v>
          </cell>
          <cell r="G5639"/>
        </row>
        <row r="5640">
          <cell r="A5640" t="str">
            <v>638E10481</v>
          </cell>
          <cell r="B5640"/>
          <cell r="C5640" t="str">
            <v>EACH</v>
          </cell>
          <cell r="D5640" t="str">
            <v>FIRE HYDRANT REMOVED, AS PER PLAN</v>
          </cell>
          <cell r="F5640">
            <v>0</v>
          </cell>
          <cell r="G5640"/>
        </row>
        <row r="5641">
          <cell r="A5641" t="str">
            <v>638E10500</v>
          </cell>
          <cell r="B5641"/>
          <cell r="C5641" t="str">
            <v>EACH</v>
          </cell>
          <cell r="D5641" t="str">
            <v>FIRE HYDRANT REMOVED AND RESET</v>
          </cell>
          <cell r="F5641">
            <v>0</v>
          </cell>
          <cell r="G5641"/>
        </row>
        <row r="5642">
          <cell r="A5642" t="str">
            <v>638E10501</v>
          </cell>
          <cell r="B5642"/>
          <cell r="C5642" t="str">
            <v>EACH</v>
          </cell>
          <cell r="D5642" t="str">
            <v>FIRE HYDRANT REMOVED AND RESET, AS PER PLAN</v>
          </cell>
          <cell r="F5642">
            <v>0</v>
          </cell>
          <cell r="G5642"/>
        </row>
        <row r="5643">
          <cell r="A5643" t="str">
            <v>638E10600</v>
          </cell>
          <cell r="B5643"/>
          <cell r="C5643" t="str">
            <v>EACH</v>
          </cell>
          <cell r="D5643" t="str">
            <v>FIRE HYDRANT AND GATE VALVE REMOVED AND RESET</v>
          </cell>
          <cell r="F5643">
            <v>0</v>
          </cell>
          <cell r="G5643"/>
        </row>
        <row r="5644">
          <cell r="A5644" t="str">
            <v>638E10601</v>
          </cell>
          <cell r="B5644"/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  <cell r="G5644"/>
        </row>
        <row r="5645">
          <cell r="A5645" t="str">
            <v>638E10700</v>
          </cell>
          <cell r="B5645"/>
          <cell r="C5645" t="str">
            <v>EACH</v>
          </cell>
          <cell r="D5645" t="str">
            <v>FIRE HYDRANT REMOVED AND DISPOSED OF</v>
          </cell>
          <cell r="F5645">
            <v>0</v>
          </cell>
          <cell r="G5645"/>
        </row>
        <row r="5646">
          <cell r="A5646" t="str">
            <v>638E10701</v>
          </cell>
          <cell r="B5646"/>
          <cell r="C5646" t="str">
            <v>EACH</v>
          </cell>
          <cell r="D5646" t="str">
            <v>FIRE HYDRANT REMOVED AND DISPOSED OF, AS PER PLAN</v>
          </cell>
          <cell r="F5646">
            <v>0</v>
          </cell>
          <cell r="G5646"/>
        </row>
        <row r="5647">
          <cell r="A5647" t="str">
            <v>638E10800</v>
          </cell>
          <cell r="B5647"/>
          <cell r="C5647" t="str">
            <v>EACH</v>
          </cell>
          <cell r="D5647" t="str">
            <v>VALVE BOX ADJUSTED TO GRADE</v>
          </cell>
          <cell r="F5647">
            <v>0</v>
          </cell>
          <cell r="G5647"/>
        </row>
        <row r="5648">
          <cell r="A5648" t="str">
            <v>638E10801</v>
          </cell>
          <cell r="B5648"/>
          <cell r="C5648" t="str">
            <v>EACH</v>
          </cell>
          <cell r="D5648" t="str">
            <v>VALVE BOX ADJUSTED TO GRADE, AS PER PLAN</v>
          </cell>
          <cell r="F5648">
            <v>0</v>
          </cell>
          <cell r="G5648"/>
        </row>
        <row r="5649">
          <cell r="A5649" t="str">
            <v>638E10900</v>
          </cell>
          <cell r="B5649"/>
          <cell r="C5649" t="str">
            <v>EACH</v>
          </cell>
          <cell r="D5649" t="str">
            <v>SERVICE BOX ADJUSTED TO GRADE</v>
          </cell>
          <cell r="F5649">
            <v>0</v>
          </cell>
          <cell r="G5649"/>
        </row>
        <row r="5650">
          <cell r="A5650" t="str">
            <v>638E10901</v>
          </cell>
          <cell r="B5650"/>
          <cell r="C5650" t="str">
            <v>EACH</v>
          </cell>
          <cell r="D5650" t="str">
            <v>SERVICE BOX ADJUSTED TO GRADE, AS PER PLAN</v>
          </cell>
          <cell r="F5650">
            <v>0</v>
          </cell>
          <cell r="G5650"/>
        </row>
        <row r="5651">
          <cell r="A5651" t="str">
            <v>638E11100</v>
          </cell>
          <cell r="B5651"/>
          <cell r="C5651" t="str">
            <v>EACH</v>
          </cell>
          <cell r="D5651" t="str">
            <v>METER AND CHAMBER REMOVED AND RESET</v>
          </cell>
          <cell r="F5651">
            <v>0</v>
          </cell>
          <cell r="G5651"/>
        </row>
        <row r="5652">
          <cell r="A5652" t="str">
            <v>638E11101</v>
          </cell>
          <cell r="B5652"/>
          <cell r="C5652" t="str">
            <v>EACH</v>
          </cell>
          <cell r="D5652" t="str">
            <v>METER AND CHAMBER REMOVED AND RESET, AS PER PLAN</v>
          </cell>
          <cell r="F5652">
            <v>0</v>
          </cell>
          <cell r="G5652"/>
        </row>
        <row r="5653">
          <cell r="A5653" t="str">
            <v>638E11102</v>
          </cell>
          <cell r="B5653"/>
          <cell r="C5653" t="str">
            <v>EACH</v>
          </cell>
          <cell r="D5653" t="str">
            <v>METER AND VAULT REMOVED AND RESET</v>
          </cell>
          <cell r="F5653">
            <v>0</v>
          </cell>
          <cell r="G5653"/>
        </row>
        <row r="5654">
          <cell r="A5654" t="str">
            <v>638E11103</v>
          </cell>
          <cell r="B5654"/>
          <cell r="C5654" t="str">
            <v>EACH</v>
          </cell>
          <cell r="D5654" t="str">
            <v>METER AND VAULT REMOVED AND RESET, AS PER PLAN</v>
          </cell>
          <cell r="F5654">
            <v>0</v>
          </cell>
          <cell r="G5654"/>
        </row>
        <row r="5655">
          <cell r="A5655" t="str">
            <v>638E11200</v>
          </cell>
          <cell r="B5655"/>
          <cell r="C5655" t="str">
            <v>EACH</v>
          </cell>
          <cell r="D5655" t="str">
            <v>METER, SETTING, STOP AND CHAMBER</v>
          </cell>
          <cell r="F5655">
            <v>0</v>
          </cell>
          <cell r="G5655"/>
        </row>
        <row r="5656">
          <cell r="A5656" t="str">
            <v>638E11201</v>
          </cell>
          <cell r="B5656"/>
          <cell r="C5656" t="str">
            <v>EACH</v>
          </cell>
          <cell r="D5656" t="str">
            <v>METER, SETTING, STOP AND CHAMBER, AS PER PLAN</v>
          </cell>
          <cell r="F5656">
            <v>0</v>
          </cell>
          <cell r="G5656"/>
        </row>
        <row r="5657">
          <cell r="A5657" t="str">
            <v>638E11296</v>
          </cell>
          <cell r="B5657"/>
          <cell r="C5657" t="str">
            <v>EACH</v>
          </cell>
          <cell r="D5657" t="str">
            <v>3/4" AIR RELEASE VALVE</v>
          </cell>
          <cell r="F5657">
            <v>0</v>
          </cell>
          <cell r="G5657"/>
        </row>
        <row r="5658">
          <cell r="A5658" t="str">
            <v>638E11297</v>
          </cell>
          <cell r="B5658"/>
          <cell r="C5658" t="str">
            <v>EACH</v>
          </cell>
          <cell r="D5658" t="str">
            <v>3/4" AIR RELEASE VALVE, AS PER PLAN</v>
          </cell>
          <cell r="F5658">
            <v>0</v>
          </cell>
          <cell r="G5658"/>
        </row>
        <row r="5659">
          <cell r="A5659" t="str">
            <v>638E11300</v>
          </cell>
          <cell r="B5659"/>
          <cell r="C5659" t="str">
            <v>EACH</v>
          </cell>
          <cell r="D5659" t="str">
            <v>1" AIR RELEASE VALVE</v>
          </cell>
          <cell r="F5659">
            <v>0</v>
          </cell>
          <cell r="G5659"/>
        </row>
        <row r="5660">
          <cell r="A5660" t="str">
            <v>638E11301</v>
          </cell>
          <cell r="B5660"/>
          <cell r="C5660" t="str">
            <v>EACH</v>
          </cell>
          <cell r="D5660" t="str">
            <v>1" AIR RELEASE VALVE, AS PER PLAN</v>
          </cell>
          <cell r="F5660">
            <v>0</v>
          </cell>
          <cell r="G5660"/>
        </row>
        <row r="5661">
          <cell r="A5661" t="str">
            <v>638E11310</v>
          </cell>
          <cell r="B5661"/>
          <cell r="C5661" t="str">
            <v>EACH</v>
          </cell>
          <cell r="D5661" t="str">
            <v>2" AIR RELEASE VALVE</v>
          </cell>
          <cell r="F5661">
            <v>0</v>
          </cell>
          <cell r="G5661"/>
        </row>
        <row r="5662">
          <cell r="A5662" t="str">
            <v>638E11500</v>
          </cell>
          <cell r="B5662"/>
          <cell r="C5662" t="str">
            <v>MBF</v>
          </cell>
          <cell r="D5662" t="str">
            <v>SHEETING AND BRACING ORDERED LEFT IN PLACE</v>
          </cell>
          <cell r="F5662">
            <v>0</v>
          </cell>
          <cell r="G5662"/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  <cell r="G6129"/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  <cell r="G6130"/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  <cell r="G6131"/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  <cell r="G6132"/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  <cell r="G6133"/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  <cell r="G6134"/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  <cell r="G6135"/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  <cell r="G6136"/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  <cell r="G6137"/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  <cell r="G6138"/>
        </row>
        <row r="6139">
          <cell r="A6139" t="str">
            <v>642E00205</v>
          </cell>
          <cell r="B6139"/>
          <cell r="C6139" t="str">
            <v>MILE</v>
          </cell>
          <cell r="D6139" t="str">
            <v>LANE LINE, 6", TYPE 1, AS PER PLAN</v>
          </cell>
          <cell r="F6139">
            <v>0</v>
          </cell>
          <cell r="G6139"/>
        </row>
        <row r="6140">
          <cell r="A6140" t="str">
            <v>642E00210</v>
          </cell>
          <cell r="B6140"/>
          <cell r="C6140" t="str">
            <v>MILE</v>
          </cell>
          <cell r="D6140" t="str">
            <v>LANE LINE, 4", TYPE 1A</v>
          </cell>
          <cell r="F6140">
            <v>0</v>
          </cell>
          <cell r="G6140"/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  <cell r="G6141"/>
        </row>
        <row r="6142">
          <cell r="A6142" t="str">
            <v>642E00214</v>
          </cell>
          <cell r="B6142"/>
          <cell r="C6142" t="str">
            <v>MILE</v>
          </cell>
          <cell r="D6142" t="str">
            <v>LANE LINE, 6", TYPE 1A</v>
          </cell>
          <cell r="F6142">
            <v>0</v>
          </cell>
          <cell r="G6142"/>
        </row>
        <row r="6143">
          <cell r="A6143" t="str">
            <v>642E00300</v>
          </cell>
          <cell r="B6143"/>
          <cell r="C6143" t="str">
            <v>MILE</v>
          </cell>
          <cell r="D6143" t="str">
            <v>CENTER LINE, TYPE 1</v>
          </cell>
          <cell r="F6143">
            <v>0</v>
          </cell>
          <cell r="G6143"/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  <cell r="G6144"/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  <cell r="G6145"/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  <cell r="G6146"/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  <cell r="G6147"/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  <cell r="G6148"/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  <cell r="G6149"/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  <cell r="G6150"/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  <cell r="G6151"/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  <cell r="G6152"/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  <cell r="G6153"/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  <cell r="G6154"/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  <cell r="G6155"/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  <cell r="G6156"/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  <cell r="G6157"/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  <cell r="G6158"/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  <cell r="G6159"/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  <cell r="G6160"/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  <cell r="G6161"/>
        </row>
        <row r="6162">
          <cell r="A6162" t="str">
            <v>642E00630</v>
          </cell>
          <cell r="B6162"/>
          <cell r="C6162" t="str">
            <v>FT</v>
          </cell>
          <cell r="D6162" t="str">
            <v>CROSSWALK LINE, 24", TYPE 1</v>
          </cell>
          <cell r="F6162">
            <v>0</v>
          </cell>
          <cell r="G6162"/>
        </row>
        <row r="6163">
          <cell r="A6163" t="str">
            <v>642E00631</v>
          </cell>
          <cell r="B6163"/>
          <cell r="C6163" t="str">
            <v>FT</v>
          </cell>
          <cell r="D6163" t="str">
            <v>CROSSWALK LINE, 24", TYPE 1, AS PER PLAN</v>
          </cell>
          <cell r="F6163">
            <v>0</v>
          </cell>
          <cell r="G6163"/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  <cell r="G6164"/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  <cell r="G6165"/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  <cell r="G6166"/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  <cell r="G6167"/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  <cell r="G6168"/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  <cell r="G6169"/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  <cell r="G6170"/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  <cell r="G6171"/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  <cell r="G6172"/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  <cell r="G6173"/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  <cell r="G6174"/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  <cell r="G6175"/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  <cell r="G6176"/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  <cell r="G6177"/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  <cell r="G6178"/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  <cell r="G6179"/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  <cell r="G6180"/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  <cell r="G6181"/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  <cell r="G6182"/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  <cell r="G6183"/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  <cell r="G6184"/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  <cell r="G6185"/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  <cell r="G6186"/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  <cell r="G6187"/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  <cell r="G6188"/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  <cell r="G6189"/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  <cell r="G6190"/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  <cell r="G6191"/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  <cell r="G6192"/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  <cell r="G6193"/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  <cell r="G6194"/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  <cell r="G6195"/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  <cell r="G6196"/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  <cell r="G6197"/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  <cell r="G6198"/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  <cell r="G6199"/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  <cell r="G6200"/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  <cell r="G6201"/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  <cell r="G6202"/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  <cell r="G6203"/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  <cell r="G6204"/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  <cell r="G6205"/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  <cell r="G6206"/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  <cell r="G6207"/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  <cell r="G6208"/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  <cell r="G6209"/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  <cell r="G6210"/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  <cell r="G6211"/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  <cell r="G6212"/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  <cell r="G6213"/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  <cell r="G6214"/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  <cell r="G6215"/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  <cell r="G6216"/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  <cell r="G6217"/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  <cell r="G6218"/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  <cell r="G6219"/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  <cell r="G6220"/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  <cell r="G6221"/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  <cell r="G6222"/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  <cell r="G6223"/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  <cell r="G6224"/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  <cell r="G6225"/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  <cell r="G6226"/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  <cell r="G6227"/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  <cell r="G6228"/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  <cell r="G6229"/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  <cell r="G6230"/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  <cell r="G6231"/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  <cell r="G6232"/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  <cell r="G6233"/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  <cell r="G6234"/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  <cell r="G6235"/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  <cell r="G6236"/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  <cell r="G6237"/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  <cell r="G6238"/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  <cell r="G6239"/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  <cell r="G6240"/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  <cell r="G6241"/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  <cell r="G6242"/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  <cell r="G6243"/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  <cell r="G6244"/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  <cell r="G6245"/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  <cell r="G6246"/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  <cell r="G6247"/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  <cell r="G6248"/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  <cell r="G6249"/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  <cell r="G6255"/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  <cell r="G6256"/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  <cell r="G6257"/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  <cell r="G6258"/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  <cell r="G6259"/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  <cell r="G6260"/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  <cell r="G6261"/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  <cell r="G6262"/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  <cell r="G6263"/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  <cell r="G6264"/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  <cell r="G6265"/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  <cell r="G6266"/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  <cell r="G6267"/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  <cell r="G6268"/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  <cell r="G6269"/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  <cell r="G6270"/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  <cell r="G6271"/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  <cell r="G6272"/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  <cell r="G6273"/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  <cell r="G6274"/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  <cell r="G6275"/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  <cell r="G6276"/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  <cell r="G6277"/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  <cell r="G6278"/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  <cell r="G6279"/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  <cell r="G6280"/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  <cell r="G6281"/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  <cell r="G6282"/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  <cell r="G6283"/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  <cell r="G6284"/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  <cell r="G6285"/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  <cell r="G6286"/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  <cell r="G6287"/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  <cell r="G6288"/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  <cell r="G6289"/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  <cell r="G6290"/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  <cell r="G6291"/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  <cell r="G6292"/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  <cell r="G6293"/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  <cell r="G6294"/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  <cell r="G6295"/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  <cell r="G6296"/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  <cell r="G6297"/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  <cell r="G6298"/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  <cell r="G6299"/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  <cell r="G6300"/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  <cell r="G6301"/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  <cell r="G6302"/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  <cell r="G6303"/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  <cell r="G6304"/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  <cell r="G6305"/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  <cell r="G6306"/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  <cell r="G6307"/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  <cell r="G6308"/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  <cell r="G6309"/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  <cell r="G6310"/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  <cell r="G6311"/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  <cell r="G6312"/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  <cell r="G6313"/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  <cell r="G6314"/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  <cell r="G6315"/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  <cell r="G6316"/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  <cell r="G6317"/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  <cell r="G6318"/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  <cell r="G6319"/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  <cell r="G6323"/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  <cell r="G6324"/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  <cell r="G6325"/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  <cell r="G6326"/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  <cell r="G6327"/>
        </row>
        <row r="6328">
          <cell r="A6328" t="str">
            <v>644E00200</v>
          </cell>
          <cell r="B6328"/>
          <cell r="C6328" t="str">
            <v>MILE</v>
          </cell>
          <cell r="D6328" t="str">
            <v>LANE LINE, 4"</v>
          </cell>
          <cell r="F6328">
            <v>0</v>
          </cell>
          <cell r="G6328"/>
        </row>
        <row r="6329">
          <cell r="A6329" t="str">
            <v>644E00201</v>
          </cell>
          <cell r="B6329"/>
          <cell r="C6329" t="str">
            <v>MILE</v>
          </cell>
          <cell r="D6329" t="str">
            <v>LANE LINE, 4", AS PER PLAN</v>
          </cell>
          <cell r="F6329">
            <v>0</v>
          </cell>
          <cell r="G6329"/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  <cell r="G6330"/>
        </row>
        <row r="6331">
          <cell r="A6331" t="str">
            <v>644E00300</v>
          </cell>
          <cell r="B6331"/>
          <cell r="C6331" t="str">
            <v>MILE</v>
          </cell>
          <cell r="D6331" t="str">
            <v>CENTER LINE</v>
          </cell>
          <cell r="F6331">
            <v>0</v>
          </cell>
          <cell r="G6331"/>
        </row>
        <row r="6332">
          <cell r="A6332" t="str">
            <v>644E00301</v>
          </cell>
          <cell r="B6332"/>
          <cell r="C6332" t="str">
            <v>MILE</v>
          </cell>
          <cell r="D6332" t="str">
            <v>CENTER LINE, AS PER PLAN</v>
          </cell>
          <cell r="F6332">
            <v>0</v>
          </cell>
          <cell r="G6332"/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  <cell r="G6333"/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  <cell r="G6334"/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  <cell r="G6335"/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  <cell r="G6336"/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  <cell r="G6337"/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  <cell r="G6338"/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  <cell r="G6339"/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  <cell r="G6340"/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  <cell r="G6341"/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  <cell r="G6342"/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  <cell r="G6343"/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  <cell r="G6344"/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  <cell r="G6345"/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  <cell r="G6346"/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  <cell r="G6347"/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  <cell r="G6348"/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  <cell r="G6349"/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  <cell r="G6350"/>
        </row>
        <row r="6351">
          <cell r="A6351" t="str">
            <v>644E01001</v>
          </cell>
          <cell r="B6351"/>
          <cell r="C6351" t="str">
            <v>EACH</v>
          </cell>
          <cell r="D6351" t="str">
            <v>RAILROAD SYMBOL MARKING, AS PER PLAN</v>
          </cell>
          <cell r="F6351">
            <v>0</v>
          </cell>
          <cell r="G6351"/>
        </row>
        <row r="6352">
          <cell r="A6352" t="str">
            <v>644E01100</v>
          </cell>
          <cell r="B6352"/>
          <cell r="C6352" t="str">
            <v>EACH</v>
          </cell>
          <cell r="D6352" t="str">
            <v>SCHOOL SYMBOL MARKING, 72"</v>
          </cell>
          <cell r="F6352">
            <v>0</v>
          </cell>
          <cell r="G6352"/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  <cell r="G6353"/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  <cell r="G6354"/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  <cell r="G6355"/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  <cell r="G6356"/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  <cell r="G6357"/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  <cell r="G6358"/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  <cell r="G6359"/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  <cell r="G6360"/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  <cell r="G6361"/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  <cell r="G6362"/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  <cell r="G6363"/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  <cell r="G6364"/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  <cell r="G6365"/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  <cell r="G6366"/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  <cell r="G6367"/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  <cell r="G6368"/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  <cell r="G6369"/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  <cell r="G6370"/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  <cell r="G6371"/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  <cell r="G6372"/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  <cell r="G6373"/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  <cell r="G6374"/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  <cell r="G6375"/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  <cell r="G6376"/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  <cell r="G6377"/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  <cell r="G6378"/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  <cell r="G6379"/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  <cell r="G6380"/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  <cell r="G6381"/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  <cell r="G6382"/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  <cell r="G6383"/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  <cell r="G6384"/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  <cell r="G6385"/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  <cell r="G6386"/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  <cell r="G6387"/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  <cell r="G6388"/>
        </row>
        <row r="6389">
          <cell r="A6389" t="str">
            <v>644E30030</v>
          </cell>
          <cell r="B6389"/>
          <cell r="C6389" t="str">
            <v>MILE</v>
          </cell>
          <cell r="D6389" t="str">
            <v>REMOVAL OF PAVEMENT MARKING</v>
          </cell>
          <cell r="F6389">
            <v>0</v>
          </cell>
          <cell r="G6389"/>
        </row>
        <row r="6390">
          <cell r="A6390" t="str">
            <v>644E40000</v>
          </cell>
          <cell r="B6390"/>
          <cell r="C6390" t="str">
            <v>EACH</v>
          </cell>
          <cell r="D6390" t="str">
            <v>SPEED MEASUREMENT MARKING</v>
          </cell>
          <cell r="F6390">
            <v>0</v>
          </cell>
          <cell r="G6390"/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  <cell r="G6391"/>
        </row>
        <row r="6392">
          <cell r="A6392" t="str">
            <v>644E50100</v>
          </cell>
          <cell r="B6392"/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B6393"/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  <cell r="G6396"/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  <cell r="G6397"/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  <cell r="G6398"/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  <cell r="G6399"/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  <cell r="G6400"/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  <cell r="G6401"/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  <cell r="G6402"/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  <cell r="G6403"/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  <cell r="G6404"/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  <cell r="G6405"/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  <cell r="G6406"/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  <cell r="G6407"/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  <cell r="G6408"/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  <cell r="G6409"/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  <cell r="G6410"/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  <cell r="G6411"/>
        </row>
        <row r="6412">
          <cell r="A6412" t="str">
            <v>645E00211</v>
          </cell>
          <cell r="B6412"/>
          <cell r="C6412" t="str">
            <v>MILE</v>
          </cell>
          <cell r="D6412" t="str">
            <v>LANE LINE, 4", TYPE A3, AS PER PLAN</v>
          </cell>
          <cell r="F6412">
            <v>0</v>
          </cell>
          <cell r="G6412"/>
        </row>
        <row r="6413">
          <cell r="A6413" t="str">
            <v>645E00212</v>
          </cell>
          <cell r="B6413"/>
          <cell r="C6413" t="str">
            <v>MILE</v>
          </cell>
          <cell r="D6413" t="str">
            <v>LANE LINE, 6", TYPE A1</v>
          </cell>
          <cell r="F6413">
            <v>0</v>
          </cell>
          <cell r="G6413"/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  <cell r="G6414"/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  <cell r="G6415"/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  <cell r="G6416"/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  <cell r="G6417"/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  <cell r="G6418"/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  <cell r="G6419"/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  <cell r="G6420"/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  <cell r="G6421"/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  <cell r="G6422"/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  <cell r="G6423"/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  <cell r="G6424"/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  <cell r="G6425"/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  <cell r="G6426"/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  <cell r="G6427"/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  <cell r="G6428"/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  <cell r="G6429"/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  <cell r="G6430"/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  <cell r="G6431"/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  <cell r="G6432"/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  <cell r="G6433"/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  <cell r="G6434"/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  <cell r="G6435"/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  <cell r="G6436"/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  <cell r="G6437"/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  <cell r="G6438"/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  <cell r="G6439"/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  <cell r="G6440"/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  <cell r="G6441"/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  <cell r="G6442"/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  <cell r="G6443"/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  <cell r="G6444"/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  <cell r="G6445"/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  <cell r="G6446"/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  <cell r="G6447"/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  <cell r="G6448"/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  <cell r="G6449"/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  <cell r="G6450"/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  <cell r="G6451"/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  <cell r="G6452"/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  <cell r="G6453"/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  <cell r="G6454"/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  <cell r="G6455"/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  <cell r="G6456"/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  <cell r="G6457"/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  <cell r="G6458"/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  <cell r="G6459"/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  <cell r="G6460"/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  <cell r="G6461"/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  <cell r="G6462"/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  <cell r="G6463"/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  <cell r="G6464"/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  <cell r="G6465"/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  <cell r="G6466"/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  <cell r="G6467"/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  <cell r="G6468"/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  <cell r="G6469"/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  <cell r="G6470"/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  <cell r="G6471"/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  <cell r="G6472"/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  <cell r="G6473"/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  <cell r="G6474"/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  <cell r="G6475"/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  <cell r="G6476"/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  <cell r="G6477"/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  <cell r="G6478"/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  <cell r="G6479"/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  <cell r="G6480"/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  <cell r="G6481"/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  <cell r="G6482"/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  <cell r="G6483"/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  <cell r="G6484"/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  <cell r="G6485"/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  <cell r="G6486"/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  <cell r="G6487"/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  <cell r="G6488"/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  <cell r="G6489"/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  <cell r="G6490"/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  <cell r="G6491"/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  <cell r="G6492"/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  <cell r="G6493"/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  <cell r="G6494"/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  <cell r="G6495"/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  <cell r="G6496"/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  <cell r="G6497"/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  <cell r="G6498"/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  <cell r="G6499"/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  <cell r="G6500"/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  <cell r="G6501"/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  <cell r="G6502"/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  <cell r="G6503"/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  <cell r="G6504"/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  <cell r="G6505"/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  <cell r="G6506"/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  <cell r="G6507"/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  <cell r="G6508"/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  <cell r="G6509"/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  <cell r="G6510"/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  <cell r="G6511"/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  <cell r="G6512"/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  <cell r="G6513"/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  <cell r="G6514"/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  <cell r="G6515"/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  <cell r="G6516"/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  <cell r="G6517"/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  <cell r="G6518"/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  <cell r="G6519"/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  <cell r="G6520"/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  <cell r="G6521"/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  <cell r="G6522"/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  <cell r="G6523"/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  <cell r="G6524"/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  <cell r="G6525"/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  <cell r="G6526"/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  <cell r="G6527"/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  <cell r="G6528"/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  <cell r="G6529"/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  <cell r="G6530"/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  <cell r="G6531"/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  <cell r="G6532"/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  <cell r="G6533"/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  <cell r="G6534"/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  <cell r="G6535"/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  <cell r="G6536"/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  <cell r="G6537"/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  <cell r="G6538"/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  <cell r="G6539"/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  <cell r="G6540"/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  <cell r="G6541"/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  <cell r="G6542"/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  <cell r="G6543"/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  <cell r="G6544"/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  <cell r="G6545"/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  <cell r="G6546"/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  <cell r="G6547"/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  <cell r="G6548"/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  <cell r="G6549"/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  <cell r="G6550"/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  <cell r="G6551"/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  <cell r="G6552"/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  <cell r="G6553"/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  <cell r="G6554"/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  <cell r="G6555"/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  <cell r="G6556"/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  <cell r="G6557"/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  <cell r="G6558"/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  <cell r="G6559"/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  <cell r="G6560"/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  <cell r="G6561"/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  <cell r="G6562"/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  <cell r="G6563"/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  <cell r="G6564"/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  <cell r="G6565"/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  <cell r="G6566"/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  <cell r="G6570"/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  <cell r="G6571"/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  <cell r="G6572"/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  <cell r="G6573"/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  <cell r="G6574"/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  <cell r="G6575"/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  <cell r="G6576"/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  <cell r="G6577"/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  <cell r="G6578"/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  <cell r="G6579"/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  <cell r="G6580"/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  <cell r="G6581"/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  <cell r="G6582"/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  <cell r="G6583"/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  <cell r="G6584"/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  <cell r="G6585"/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  <cell r="G6586"/>
        </row>
        <row r="6587">
          <cell r="A6587" t="str">
            <v>646E10511</v>
          </cell>
          <cell r="B6587"/>
          <cell r="C6587" t="str">
            <v>FT</v>
          </cell>
          <cell r="D6587" t="str">
            <v>CROSSWALK LINE, 12", AS PER PLAN</v>
          </cell>
          <cell r="F6587">
            <v>0</v>
          </cell>
          <cell r="G6587"/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  <cell r="G6588"/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  <cell r="G6589"/>
        </row>
        <row r="6590">
          <cell r="A6590" t="str">
            <v>646E10520</v>
          </cell>
          <cell r="B6590"/>
          <cell r="C6590" t="str">
            <v>FT</v>
          </cell>
          <cell r="D6590" t="str">
            <v>CROSSWALK LINE, 24"</v>
          </cell>
          <cell r="F6590">
            <v>0</v>
          </cell>
          <cell r="G6590"/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  <cell r="G6591"/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  <cell r="G6592"/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  <cell r="G6593"/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  <cell r="G6594"/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  <cell r="G6595"/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  <cell r="G6596"/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  <cell r="G6597"/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  <cell r="G6598"/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  <cell r="G6599"/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  <cell r="G6600"/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  <cell r="G6601"/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  <cell r="G6602"/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  <cell r="G6603"/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  <cell r="G6604"/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  <cell r="G6605"/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  <cell r="G6606"/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  <cell r="G6607"/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  <cell r="G6608"/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  <cell r="G6609"/>
        </row>
        <row r="6610">
          <cell r="A6610" t="str">
            <v>646E20200</v>
          </cell>
          <cell r="B6610"/>
          <cell r="C6610" t="str">
            <v>FT</v>
          </cell>
          <cell r="D6610" t="str">
            <v>PARKING LOT STALL MARKING</v>
          </cell>
          <cell r="F6610">
            <v>0</v>
          </cell>
          <cell r="G6610"/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  <cell r="G6611"/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  <cell r="G6612"/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  <cell r="G6613"/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  <cell r="G6614"/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  <cell r="G6615"/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  <cell r="G6616"/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  <cell r="G6617"/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  <cell r="G6618"/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  <cell r="G6619"/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  <cell r="G6620"/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  <cell r="G6621"/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  <cell r="G6622"/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  <cell r="G6623"/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  <cell r="G6624"/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  <cell r="G6625"/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  <cell r="G6626"/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  <cell r="G6627"/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  <cell r="G6628"/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  <cell r="G6629"/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  <cell r="G6630"/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  <cell r="G6631"/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  <cell r="G6632"/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  <cell r="G6633"/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  <cell r="G6634"/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  <cell r="G6635"/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  <cell r="G6636"/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  <cell r="G6637"/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  <cell r="G6638"/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  <cell r="G6639"/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  <cell r="G6640"/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  <cell r="G6644"/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  <cell r="G6645"/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  <cell r="G6646"/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  <cell r="G6647"/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  <cell r="G6648"/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  <cell r="G6649"/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  <cell r="G6650"/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  <cell r="G6651"/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  <cell r="G6652"/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  <cell r="G6653"/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  <cell r="G6654"/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  <cell r="G6655"/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  <cell r="G6656"/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  <cell r="G6657"/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  <cell r="G6658"/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  <cell r="G6659"/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  <cell r="G6660"/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  <cell r="G6661"/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  <cell r="G6662"/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  <cell r="G6663"/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  <cell r="G6664"/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  <cell r="G6665"/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  <cell r="G6666"/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  <cell r="G6667"/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  <cell r="G6668"/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  <cell r="G6669"/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  <cell r="G6670"/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  <cell r="G6671"/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  <cell r="G6672"/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  <cell r="G6673"/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  <cell r="G6674"/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  <cell r="G6675"/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  <cell r="G6676"/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  <cell r="G6677"/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  <cell r="G6678"/>
        </row>
        <row r="6679">
          <cell r="A6679" t="str">
            <v>647E20310</v>
          </cell>
          <cell r="B6679"/>
          <cell r="C6679" t="str">
            <v>EACH</v>
          </cell>
          <cell r="D6679" t="str">
            <v>RAILROAD SYMBOL MARKING, TYPE B90</v>
          </cell>
          <cell r="F6679">
            <v>0</v>
          </cell>
          <cell r="G6679"/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  <cell r="G6680"/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  <cell r="G6681"/>
        </row>
        <row r="6682">
          <cell r="A6682" t="str">
            <v>647E20402</v>
          </cell>
          <cell r="B6682"/>
          <cell r="C6682" t="str">
            <v>EACH</v>
          </cell>
          <cell r="D6682" t="str">
            <v>SCHOOL SYMBOL MARKING, 72", TYPE A125</v>
          </cell>
          <cell r="F6682">
            <v>0</v>
          </cell>
          <cell r="G6682"/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  <cell r="G6683"/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  <cell r="G6684"/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  <cell r="G6685"/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  <cell r="G6686"/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  <cell r="G6687"/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  <cell r="G6688"/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  <cell r="G6689"/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  <cell r="G6690"/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  <cell r="G6691"/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  <cell r="G6692"/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  <cell r="G6693"/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  <cell r="G6694"/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  <cell r="G6695"/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  <cell r="G6696"/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  <cell r="G6697"/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  <cell r="G6698"/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  <cell r="G6699"/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  <cell r="G6700"/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  <cell r="G6701"/>
        </row>
        <row r="6702">
          <cell r="A6702" t="str">
            <v>647E20640</v>
          </cell>
          <cell r="B6702"/>
          <cell r="C6702" t="str">
            <v>EACH</v>
          </cell>
          <cell r="D6702" t="str">
            <v>LANE REDUCTION ARROW, TYPE A90</v>
          </cell>
          <cell r="F6702">
            <v>0</v>
          </cell>
          <cell r="G6702"/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  <cell r="G6703"/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  <cell r="G6704"/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  <cell r="G6705"/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  <cell r="G6706"/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  <cell r="G6707"/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  <cell r="G6708"/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  <cell r="G6709"/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  <cell r="G6710"/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  <cell r="G6711"/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  <cell r="G6712"/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  <cell r="G6713"/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  <cell r="G6714"/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  <cell r="G6715"/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  <cell r="G6716"/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  <cell r="G6717"/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  <cell r="G6718"/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  <cell r="G6719"/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  <cell r="G6720"/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  <cell r="G6721"/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  <cell r="G6722"/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  <cell r="G6723"/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  <cell r="G6724"/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  <cell r="G6725"/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  <cell r="G6726"/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  <cell r="G6727"/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  <cell r="G6728"/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  <cell r="G6729"/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  <cell r="G6730"/>
        </row>
        <row r="6731">
          <cell r="A6731" t="str">
            <v>647E20962</v>
          </cell>
          <cell r="B6731"/>
          <cell r="C6731" t="str">
            <v>FT</v>
          </cell>
          <cell r="D6731" t="str">
            <v>YIELD LINE, TYPE A125</v>
          </cell>
          <cell r="F6731">
            <v>0</v>
          </cell>
          <cell r="G6731"/>
        </row>
        <row r="6732">
          <cell r="A6732" t="str">
            <v>647E20970</v>
          </cell>
          <cell r="B6732"/>
          <cell r="C6732" t="str">
            <v>FT</v>
          </cell>
          <cell r="D6732" t="str">
            <v>YIELD LINE, TYPE B90</v>
          </cell>
          <cell r="F6732">
            <v>0</v>
          </cell>
          <cell r="G6732"/>
        </row>
        <row r="6733">
          <cell r="A6733" t="str">
            <v>647E20972</v>
          </cell>
          <cell r="B6733"/>
          <cell r="C6733" t="str">
            <v>FT</v>
          </cell>
          <cell r="D6733" t="str">
            <v>YIELD LINE, TYPE B125</v>
          </cell>
          <cell r="F6733">
            <v>0</v>
          </cell>
          <cell r="G6733"/>
        </row>
        <row r="6734">
          <cell r="A6734" t="str">
            <v>647E21012</v>
          </cell>
          <cell r="B6734"/>
          <cell r="C6734" t="str">
            <v>EACH</v>
          </cell>
          <cell r="D6734" t="str">
            <v>SPEED MEASUREMENT MARKING, TYPE B125</v>
          </cell>
          <cell r="F6734">
            <v>0</v>
          </cell>
          <cell r="G6734"/>
        </row>
        <row r="6735">
          <cell r="A6735" t="str">
            <v>647E21013</v>
          </cell>
          <cell r="B6735"/>
          <cell r="C6735" t="str">
            <v>EACH</v>
          </cell>
          <cell r="D6735" t="str">
            <v>SPEED MEASUREMENT MARKING, TYPE B125, AS PER PLAN</v>
          </cell>
          <cell r="F6735">
            <v>0</v>
          </cell>
          <cell r="G6735"/>
        </row>
        <row r="6736">
          <cell r="A6736" t="str">
            <v>647E50000</v>
          </cell>
          <cell r="B6736"/>
          <cell r="C6736" t="str">
            <v>FT</v>
          </cell>
          <cell r="D6736" t="str">
            <v>REMOVAL OF PAVEMENT MARKING</v>
          </cell>
          <cell r="F6736">
            <v>0</v>
          </cell>
          <cell r="G6736"/>
        </row>
        <row r="6737">
          <cell r="A6737" t="str">
            <v>647E50010</v>
          </cell>
          <cell r="B6737"/>
          <cell r="C6737" t="str">
            <v>EACH</v>
          </cell>
          <cell r="D6737" t="str">
            <v>REMOVAL OF PAVEMENT MARKING</v>
          </cell>
          <cell r="F6737">
            <v>0</v>
          </cell>
          <cell r="G6737"/>
        </row>
        <row r="6738">
          <cell r="A6738" t="str">
            <v>647E50020</v>
          </cell>
          <cell r="B6738"/>
          <cell r="C6738" t="str">
            <v>SF</v>
          </cell>
          <cell r="D6738" t="str">
            <v>REMOVAL OF PAVEMENT MARKING</v>
          </cell>
          <cell r="F6738">
            <v>0</v>
          </cell>
          <cell r="G6738"/>
        </row>
        <row r="6739">
          <cell r="A6739" t="str">
            <v>647E50100</v>
          </cell>
          <cell r="B6739"/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B6740"/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B6741"/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B6742"/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B6743"/>
          <cell r="C6743" t="str">
            <v>SF</v>
          </cell>
          <cell r="D6743" t="str">
            <v>GREEN COLORED PAVEMENT FOR BIKE LANES,TYPE A90</v>
          </cell>
          <cell r="F6743">
            <v>0</v>
          </cell>
          <cell r="G6743"/>
        </row>
        <row r="6744">
          <cell r="A6744" t="str">
            <v>647E60010</v>
          </cell>
          <cell r="B6744"/>
          <cell r="C6744" t="str">
            <v>SF</v>
          </cell>
          <cell r="D6744" t="str">
            <v>GREEN COLORED PAVEMENT FOR BIKE LANES,TYPE A125</v>
          </cell>
          <cell r="F6744">
            <v>0</v>
          </cell>
          <cell r="G6744"/>
        </row>
        <row r="6745">
          <cell r="A6745" t="str">
            <v>647E60020</v>
          </cell>
          <cell r="B6745"/>
          <cell r="C6745" t="str">
            <v>SF</v>
          </cell>
          <cell r="D6745" t="str">
            <v>GREEN COLORED PAVEMENT FOR BIKE LANES,TYPE B90</v>
          </cell>
          <cell r="F6745">
            <v>0</v>
          </cell>
          <cell r="G6745"/>
        </row>
        <row r="6746">
          <cell r="A6746" t="str">
            <v>647E60030</v>
          </cell>
          <cell r="B6746"/>
          <cell r="C6746" t="str">
            <v>SF</v>
          </cell>
          <cell r="D6746" t="str">
            <v>GREEN COLORED PAVEMENT FOR BIKE LANES,TYPE B125</v>
          </cell>
          <cell r="F6746">
            <v>0</v>
          </cell>
          <cell r="G6746"/>
        </row>
        <row r="6747">
          <cell r="A6747" t="str">
            <v>648E00100</v>
          </cell>
          <cell r="B6747"/>
          <cell r="C6747" t="str">
            <v>MILE</v>
          </cell>
          <cell r="D6747" t="str">
            <v>EDGE LINE, 4"</v>
          </cell>
          <cell r="F6747">
            <v>0</v>
          </cell>
          <cell r="G6747"/>
        </row>
        <row r="6748">
          <cell r="A6748" t="str">
            <v>648E00101</v>
          </cell>
          <cell r="B6748"/>
          <cell r="C6748" t="str">
            <v>MILE</v>
          </cell>
          <cell r="D6748" t="str">
            <v>EDGE LINE, 4", AS PER PLAN</v>
          </cell>
          <cell r="F6748">
            <v>0</v>
          </cell>
          <cell r="G6748"/>
        </row>
        <row r="6749">
          <cell r="A6749" t="str">
            <v>648E00104</v>
          </cell>
          <cell r="B6749"/>
          <cell r="C6749" t="str">
            <v>MILE</v>
          </cell>
          <cell r="D6749" t="str">
            <v>EDGE LINE, 6"</v>
          </cell>
          <cell r="F6749">
            <v>0</v>
          </cell>
          <cell r="G6749"/>
        </row>
        <row r="6750">
          <cell r="A6750" t="str">
            <v>648E00105</v>
          </cell>
          <cell r="B6750"/>
          <cell r="C6750" t="str">
            <v>MILE</v>
          </cell>
          <cell r="D6750" t="str">
            <v>EDGE LINE, 6", AS PER PLAN</v>
          </cell>
          <cell r="F6750">
            <v>0</v>
          </cell>
          <cell r="G6750"/>
        </row>
        <row r="6751">
          <cell r="A6751" t="str">
            <v>648E00200</v>
          </cell>
          <cell r="B6751"/>
          <cell r="C6751" t="str">
            <v>MILE</v>
          </cell>
          <cell r="D6751" t="str">
            <v>LANE LINE, 4"</v>
          </cell>
          <cell r="F6751">
            <v>0</v>
          </cell>
          <cell r="G6751"/>
        </row>
        <row r="6752">
          <cell r="A6752" t="str">
            <v>648E00201</v>
          </cell>
          <cell r="B6752"/>
          <cell r="C6752" t="str">
            <v>MILE</v>
          </cell>
          <cell r="D6752" t="str">
            <v>LANE LINE, 4", AS PER PLAN</v>
          </cell>
          <cell r="F6752">
            <v>0</v>
          </cell>
          <cell r="G6752"/>
        </row>
        <row r="6753">
          <cell r="A6753" t="str">
            <v>648E00204</v>
          </cell>
          <cell r="B6753"/>
          <cell r="C6753" t="str">
            <v>MILE</v>
          </cell>
          <cell r="D6753" t="str">
            <v>LANE LINE, 6"</v>
          </cell>
          <cell r="F6753">
            <v>0</v>
          </cell>
          <cell r="G6753"/>
        </row>
        <row r="6754">
          <cell r="A6754" t="str">
            <v>648E00205</v>
          </cell>
          <cell r="B6754"/>
          <cell r="C6754" t="str">
            <v>MILE</v>
          </cell>
          <cell r="D6754" t="str">
            <v>LANE LINE, 6", AS PER PLAN</v>
          </cell>
          <cell r="F6754">
            <v>0</v>
          </cell>
          <cell r="G6754"/>
        </row>
        <row r="6755">
          <cell r="A6755" t="str">
            <v>648E00300</v>
          </cell>
          <cell r="B6755"/>
          <cell r="C6755" t="str">
            <v>MILE</v>
          </cell>
          <cell r="D6755" t="str">
            <v>CENTER LINE</v>
          </cell>
          <cell r="F6755">
            <v>0</v>
          </cell>
          <cell r="G6755"/>
        </row>
        <row r="6756">
          <cell r="A6756" t="str">
            <v>648E00301</v>
          </cell>
          <cell r="B6756"/>
          <cell r="C6756" t="str">
            <v>MILE</v>
          </cell>
          <cell r="D6756" t="str">
            <v>CENTER LINE, AS PER PLAN</v>
          </cell>
          <cell r="F6756">
            <v>0</v>
          </cell>
          <cell r="G6756"/>
        </row>
        <row r="6757">
          <cell r="A6757" t="str">
            <v>648E00400</v>
          </cell>
          <cell r="B6757"/>
          <cell r="C6757" t="str">
            <v>FT</v>
          </cell>
          <cell r="D6757" t="str">
            <v>CHANNELIZING LINE, 8"</v>
          </cell>
          <cell r="F6757">
            <v>0</v>
          </cell>
          <cell r="G6757"/>
        </row>
        <row r="6758">
          <cell r="A6758" t="str">
            <v>648E00401</v>
          </cell>
          <cell r="B6758"/>
          <cell r="C6758" t="str">
            <v>FT</v>
          </cell>
          <cell r="D6758" t="str">
            <v>CHANNELIZING LINE, 8", AS PER PLAN</v>
          </cell>
          <cell r="F6758">
            <v>0</v>
          </cell>
          <cell r="G6758"/>
        </row>
        <row r="6759">
          <cell r="A6759" t="str">
            <v>648E00404</v>
          </cell>
          <cell r="B6759"/>
          <cell r="C6759" t="str">
            <v>FT</v>
          </cell>
          <cell r="D6759" t="str">
            <v>CHANNELIZING LINE, 12"</v>
          </cell>
          <cell r="F6759">
            <v>0</v>
          </cell>
          <cell r="G6759"/>
        </row>
        <row r="6760">
          <cell r="A6760" t="str">
            <v>648E00405</v>
          </cell>
          <cell r="B6760"/>
          <cell r="C6760" t="str">
            <v>FT</v>
          </cell>
          <cell r="D6760" t="str">
            <v>CHANNELIZING LINE, 12", AS PER PLAN</v>
          </cell>
          <cell r="F6760">
            <v>0</v>
          </cell>
          <cell r="G6760"/>
        </row>
        <row r="6761">
          <cell r="A6761" t="str">
            <v>648E01500</v>
          </cell>
          <cell r="B6761"/>
          <cell r="C6761" t="str">
            <v>FT</v>
          </cell>
          <cell r="D6761" t="str">
            <v>DOTTED LINE, 4"</v>
          </cell>
          <cell r="F6761">
            <v>0</v>
          </cell>
          <cell r="G6761"/>
        </row>
        <row r="6762">
          <cell r="A6762" t="str">
            <v>648E01501</v>
          </cell>
          <cell r="B6762"/>
          <cell r="C6762" t="str">
            <v>FT</v>
          </cell>
          <cell r="D6762" t="str">
            <v>DOTTED LINE, 4", AS PER PLAN</v>
          </cell>
          <cell r="F6762">
            <v>0</v>
          </cell>
          <cell r="G6762"/>
        </row>
        <row r="6763">
          <cell r="A6763" t="str">
            <v>648E01502</v>
          </cell>
          <cell r="B6763"/>
          <cell r="C6763" t="str">
            <v>FT</v>
          </cell>
          <cell r="D6763" t="str">
            <v>DOTTED LINE, 5"</v>
          </cell>
          <cell r="F6763">
            <v>0</v>
          </cell>
          <cell r="G6763"/>
        </row>
        <row r="6764">
          <cell r="A6764" t="str">
            <v>648E01503</v>
          </cell>
          <cell r="B6764"/>
          <cell r="C6764" t="str">
            <v>FT</v>
          </cell>
          <cell r="D6764" t="str">
            <v>DOTTED LINE, 5", AS PER PLAN</v>
          </cell>
          <cell r="F6764">
            <v>0</v>
          </cell>
          <cell r="G6764"/>
        </row>
        <row r="6765">
          <cell r="A6765" t="str">
            <v>648E01510</v>
          </cell>
          <cell r="B6765"/>
          <cell r="C6765" t="str">
            <v>FT</v>
          </cell>
          <cell r="D6765" t="str">
            <v>DOTTED LINE, 6"</v>
          </cell>
          <cell r="F6765">
            <v>0</v>
          </cell>
          <cell r="G6765"/>
        </row>
        <row r="6766">
          <cell r="A6766" t="str">
            <v>648E01511</v>
          </cell>
          <cell r="B6766"/>
          <cell r="C6766" t="str">
            <v>FT</v>
          </cell>
          <cell r="D6766" t="str">
            <v>DOTTED LINE, 6", AS PER PLAN</v>
          </cell>
          <cell r="F6766">
            <v>0</v>
          </cell>
          <cell r="G6766"/>
        </row>
        <row r="6767">
          <cell r="A6767" t="str">
            <v>648E01514</v>
          </cell>
          <cell r="B6767"/>
          <cell r="C6767" t="str">
            <v>FT</v>
          </cell>
          <cell r="D6767" t="str">
            <v>DOTTED LINE, 8"</v>
          </cell>
          <cell r="F6767">
            <v>0</v>
          </cell>
          <cell r="G6767"/>
        </row>
        <row r="6768">
          <cell r="A6768" t="str">
            <v>648E01515</v>
          </cell>
          <cell r="B6768"/>
          <cell r="C6768" t="str">
            <v>FT</v>
          </cell>
          <cell r="D6768" t="str">
            <v>DOTTED LINE, 8", AS PER PLAN</v>
          </cell>
          <cell r="F6768">
            <v>0</v>
          </cell>
          <cell r="G6768"/>
        </row>
        <row r="6769">
          <cell r="A6769" t="str">
            <v>648E01520</v>
          </cell>
          <cell r="B6769"/>
          <cell r="C6769" t="str">
            <v>FT</v>
          </cell>
          <cell r="D6769" t="str">
            <v>DOTTED LINE, 12"</v>
          </cell>
          <cell r="F6769">
            <v>0</v>
          </cell>
          <cell r="G6769"/>
        </row>
        <row r="6770">
          <cell r="A6770" t="str">
            <v>648E01521</v>
          </cell>
          <cell r="B6770"/>
          <cell r="C6770" t="str">
            <v>FT</v>
          </cell>
          <cell r="D6770" t="str">
            <v>DOTTED LINE, 12", AS PER PLAN</v>
          </cell>
          <cell r="F6770">
            <v>0</v>
          </cell>
          <cell r="G6770"/>
        </row>
        <row r="6771">
          <cell r="A6771" t="str">
            <v>648E20000</v>
          </cell>
          <cell r="B6771"/>
          <cell r="C6771" t="str">
            <v>LS</v>
          </cell>
          <cell r="D6771" t="str">
            <v>TWO - WAY RADIO EQUIPMENT</v>
          </cell>
          <cell r="F6771">
            <v>0</v>
          </cell>
          <cell r="G6771"/>
        </row>
        <row r="6772">
          <cell r="A6772" t="str">
            <v>648E30000</v>
          </cell>
          <cell r="B6772"/>
          <cell r="C6772" t="str">
            <v>FT</v>
          </cell>
          <cell r="D6772" t="str">
            <v>REMOVAL OF PAVEMENT MARKING</v>
          </cell>
          <cell r="F6772">
            <v>0</v>
          </cell>
          <cell r="G6772"/>
        </row>
        <row r="6773">
          <cell r="A6773" t="str">
            <v>648E30010</v>
          </cell>
          <cell r="B6773"/>
          <cell r="C6773" t="str">
            <v>SF</v>
          </cell>
          <cell r="D6773" t="str">
            <v>REMOVAL OF PAVEMENT MARKING</v>
          </cell>
          <cell r="F6773">
            <v>0</v>
          </cell>
          <cell r="G6773"/>
        </row>
        <row r="6774">
          <cell r="A6774" t="str">
            <v>648E30020</v>
          </cell>
          <cell r="B6774"/>
          <cell r="C6774" t="str">
            <v>EACH</v>
          </cell>
          <cell r="D6774" t="str">
            <v>REMOVAL OF PAVEMENT MARKING</v>
          </cell>
          <cell r="F6774">
            <v>0</v>
          </cell>
          <cell r="G6774"/>
        </row>
        <row r="6775">
          <cell r="A6775" t="str">
            <v>648E30030</v>
          </cell>
          <cell r="B6775"/>
          <cell r="C6775" t="str">
            <v>MILE</v>
          </cell>
          <cell r="D6775" t="str">
            <v>REMOVAL OF PAVEMENT MARKING</v>
          </cell>
          <cell r="F6775">
            <v>0</v>
          </cell>
          <cell r="G6775"/>
        </row>
        <row r="6776">
          <cell r="A6776" t="str">
            <v>648E60000</v>
          </cell>
          <cell r="B6776"/>
          <cell r="C6776" t="str">
            <v>SF</v>
          </cell>
          <cell r="D6776" t="str">
            <v>GREEN COLORED PAVEMENT FOR BIKE LANES</v>
          </cell>
          <cell r="F6776">
            <v>0</v>
          </cell>
          <cell r="G6776"/>
        </row>
        <row r="6777">
          <cell r="A6777" t="str">
            <v>651E10000</v>
          </cell>
          <cell r="B6777"/>
          <cell r="C6777" t="str">
            <v>CY</v>
          </cell>
          <cell r="D6777" t="str">
            <v>TOPSOIL STOCKPILED</v>
          </cell>
          <cell r="F6777">
            <v>0</v>
          </cell>
          <cell r="G6777"/>
        </row>
        <row r="6778">
          <cell r="A6778" t="str">
            <v>651E10001</v>
          </cell>
          <cell r="B6778"/>
          <cell r="C6778" t="str">
            <v>CY</v>
          </cell>
          <cell r="D6778" t="str">
            <v>TOPSOIL STOCKPILED, AS PER PLAN</v>
          </cell>
          <cell r="F6778">
            <v>0</v>
          </cell>
          <cell r="G6778"/>
        </row>
        <row r="6779">
          <cell r="A6779" t="str">
            <v>652E10000</v>
          </cell>
          <cell r="B6779"/>
          <cell r="C6779" t="str">
            <v>CY</v>
          </cell>
          <cell r="D6779" t="str">
            <v>PLACING STOCKPILED TOPSOIL</v>
          </cell>
          <cell r="F6779">
            <v>0</v>
          </cell>
          <cell r="G6779"/>
        </row>
        <row r="6780">
          <cell r="A6780" t="str">
            <v>652E10001</v>
          </cell>
          <cell r="B6780"/>
          <cell r="C6780" t="str">
            <v>CY</v>
          </cell>
          <cell r="D6780" t="str">
            <v>PLACING STOCKPILED TOPSOIL, AS PER PLAN</v>
          </cell>
          <cell r="F6780">
            <v>0</v>
          </cell>
          <cell r="G6780"/>
        </row>
        <row r="6781">
          <cell r="A6781" t="str">
            <v>653E10000</v>
          </cell>
          <cell r="B6781"/>
          <cell r="C6781" t="str">
            <v>CY</v>
          </cell>
          <cell r="D6781" t="str">
            <v>TOPSOIL FURNISHED AND PLACED</v>
          </cell>
          <cell r="F6781">
            <v>0</v>
          </cell>
          <cell r="G6781"/>
        </row>
        <row r="6782">
          <cell r="A6782" t="str">
            <v>653E10001</v>
          </cell>
          <cell r="B6782"/>
          <cell r="C6782" t="str">
            <v>CY</v>
          </cell>
          <cell r="D6782" t="str">
            <v>TOPSOIL FURNISHED AND PLACED, AS PER PLAN</v>
          </cell>
          <cell r="F6782">
            <v>0</v>
          </cell>
          <cell r="G6782"/>
        </row>
        <row r="6783">
          <cell r="A6783" t="str">
            <v>654E10000</v>
          </cell>
          <cell r="B6783"/>
          <cell r="C6783" t="str">
            <v>MSF</v>
          </cell>
          <cell r="D6783" t="str">
            <v>RENOVATING EXISTING SOIL</v>
          </cell>
          <cell r="F6783">
            <v>0</v>
          </cell>
          <cell r="G6783"/>
        </row>
        <row r="6784">
          <cell r="A6784" t="str">
            <v>654E10001</v>
          </cell>
          <cell r="B6784"/>
          <cell r="C6784" t="str">
            <v>MSF</v>
          </cell>
          <cell r="D6784" t="str">
            <v>RENOVATING EXISTING SOIL, AS PER PLAN</v>
          </cell>
          <cell r="F6784">
            <v>0</v>
          </cell>
          <cell r="G6784"/>
        </row>
        <row r="6785">
          <cell r="A6785" t="str">
            <v>654E11000</v>
          </cell>
          <cell r="B6785"/>
          <cell r="C6785" t="str">
            <v>TON</v>
          </cell>
          <cell r="D6785" t="str">
            <v>COMMERCIAL FERTILIZER</v>
          </cell>
          <cell r="F6785">
            <v>0</v>
          </cell>
          <cell r="G6785"/>
        </row>
        <row r="6786">
          <cell r="A6786" t="str">
            <v>654E11001</v>
          </cell>
          <cell r="B6786"/>
          <cell r="C6786" t="str">
            <v>TON</v>
          </cell>
          <cell r="D6786" t="str">
            <v>COMMERCIAL FERTILIZER, AS PER PLAN</v>
          </cell>
          <cell r="F6786">
            <v>0</v>
          </cell>
          <cell r="G6786"/>
        </row>
        <row r="6787">
          <cell r="A6787" t="str">
            <v>656E10000</v>
          </cell>
          <cell r="B6787"/>
          <cell r="C6787" t="str">
            <v>MSF</v>
          </cell>
          <cell r="D6787" t="str">
            <v>ROADSIDE CLEANUP</v>
          </cell>
          <cell r="F6787">
            <v>0</v>
          </cell>
          <cell r="G6787"/>
        </row>
        <row r="6788">
          <cell r="A6788" t="str">
            <v>656E10001</v>
          </cell>
          <cell r="B6788"/>
          <cell r="C6788" t="str">
            <v>MSF</v>
          </cell>
          <cell r="D6788" t="str">
            <v>ROADSIDE CLEANUP, AS PER PLAN</v>
          </cell>
          <cell r="F6788">
            <v>0</v>
          </cell>
          <cell r="G6788"/>
        </row>
        <row r="6789">
          <cell r="A6789" t="str">
            <v>657E10000</v>
          </cell>
          <cell r="B6789"/>
          <cell r="C6789" t="str">
            <v>SY</v>
          </cell>
          <cell r="D6789" t="str">
            <v>RIPRAP FOR TREE PROTECTION</v>
          </cell>
          <cell r="F6789">
            <v>0</v>
          </cell>
          <cell r="G6789"/>
        </row>
        <row r="6790">
          <cell r="A6790" t="str">
            <v>657E10001</v>
          </cell>
          <cell r="B6790"/>
          <cell r="C6790" t="str">
            <v>SY</v>
          </cell>
          <cell r="D6790" t="str">
            <v>RIPRAP FOR TREE PROTECTION, AS PER PLAN</v>
          </cell>
          <cell r="F6790">
            <v>0</v>
          </cell>
          <cell r="G6790"/>
        </row>
        <row r="6791">
          <cell r="A6791" t="str">
            <v>657E98000</v>
          </cell>
          <cell r="B6791"/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B6792"/>
          <cell r="C6792" t="str">
            <v>CY</v>
          </cell>
          <cell r="D6792" t="str">
            <v>TREE ROOT AERATION</v>
          </cell>
          <cell r="F6792">
            <v>0</v>
          </cell>
          <cell r="G6792"/>
        </row>
        <row r="6793">
          <cell r="A6793" t="str">
            <v>658E10001</v>
          </cell>
          <cell r="B6793"/>
          <cell r="C6793" t="str">
            <v>CY</v>
          </cell>
          <cell r="D6793" t="str">
            <v>TREE ROOT AERATION, AS PER PLAN</v>
          </cell>
          <cell r="F6793">
            <v>0</v>
          </cell>
          <cell r="G6793"/>
        </row>
        <row r="6794">
          <cell r="A6794" t="str">
            <v>659E00100</v>
          </cell>
          <cell r="B6794"/>
          <cell r="C6794" t="str">
            <v>EACH</v>
          </cell>
          <cell r="D6794" t="str">
            <v>SOIL ANALYSIS TEST</v>
          </cell>
          <cell r="F6794">
            <v>0</v>
          </cell>
          <cell r="G6794"/>
        </row>
        <row r="6795">
          <cell r="A6795" t="str">
            <v>659E00300</v>
          </cell>
          <cell r="B6795"/>
          <cell r="C6795" t="str">
            <v>CY</v>
          </cell>
          <cell r="D6795" t="str">
            <v>TOPSOIL</v>
          </cell>
          <cell r="F6795">
            <v>0</v>
          </cell>
          <cell r="G6795"/>
        </row>
        <row r="6796">
          <cell r="A6796" t="str">
            <v>659E00301</v>
          </cell>
          <cell r="B6796"/>
          <cell r="C6796" t="str">
            <v>CY</v>
          </cell>
          <cell r="D6796" t="str">
            <v>TOPSOIL, AS PER PLAN</v>
          </cell>
          <cell r="F6796">
            <v>0</v>
          </cell>
          <cell r="G6796"/>
        </row>
        <row r="6797">
          <cell r="A6797" t="str">
            <v>659E00500</v>
          </cell>
          <cell r="B6797"/>
          <cell r="C6797" t="str">
            <v>SY</v>
          </cell>
          <cell r="D6797" t="str">
            <v>SEEDING AND MULCHING, CLASS 1</v>
          </cell>
          <cell r="F6797">
            <v>0</v>
          </cell>
          <cell r="G6797"/>
        </row>
        <row r="6798">
          <cell r="A6798" t="str">
            <v>659E00501</v>
          </cell>
          <cell r="B6798"/>
          <cell r="C6798" t="str">
            <v>SY</v>
          </cell>
          <cell r="D6798" t="str">
            <v>SEEDING AND MULCHING, CLASS 1, AS PER PLAN</v>
          </cell>
          <cell r="F6798">
            <v>0</v>
          </cell>
          <cell r="G6798"/>
        </row>
        <row r="6799">
          <cell r="A6799" t="str">
            <v>659E00510</v>
          </cell>
          <cell r="B6799"/>
          <cell r="C6799" t="str">
            <v>SY</v>
          </cell>
          <cell r="D6799" t="str">
            <v>SEEDING AND MULCHING, CLASS 2</v>
          </cell>
          <cell r="F6799">
            <v>0</v>
          </cell>
          <cell r="G6799"/>
        </row>
        <row r="6800">
          <cell r="A6800" t="str">
            <v>659E00511</v>
          </cell>
          <cell r="B6800"/>
          <cell r="C6800" t="str">
            <v>SY</v>
          </cell>
          <cell r="D6800" t="str">
            <v>SEEDING AND MULCHING, CLASS 2, AS PER PLAN</v>
          </cell>
          <cell r="F6800">
            <v>0</v>
          </cell>
          <cell r="G6800"/>
        </row>
        <row r="6801">
          <cell r="A6801" t="str">
            <v>659E00520</v>
          </cell>
          <cell r="B6801"/>
          <cell r="C6801" t="str">
            <v>SY</v>
          </cell>
          <cell r="D6801" t="str">
            <v>SEEDING AND MULCHING, CLASS 3A</v>
          </cell>
          <cell r="F6801">
            <v>0</v>
          </cell>
          <cell r="G6801"/>
        </row>
        <row r="6802">
          <cell r="A6802" t="str">
            <v>659E00530</v>
          </cell>
          <cell r="B6802"/>
          <cell r="C6802" t="str">
            <v>SY</v>
          </cell>
          <cell r="D6802" t="str">
            <v>SEEDING AND MULCHING, CLASS 3B</v>
          </cell>
          <cell r="F6802">
            <v>0</v>
          </cell>
          <cell r="G6802"/>
        </row>
        <row r="6803">
          <cell r="A6803" t="str">
            <v>659E00531</v>
          </cell>
          <cell r="B6803"/>
          <cell r="C6803" t="str">
            <v>SY</v>
          </cell>
          <cell r="D6803" t="str">
            <v>SEEDING AND MULCHING, CLASS 3B, AS PER PLAN</v>
          </cell>
          <cell r="F6803">
            <v>0</v>
          </cell>
          <cell r="G6803"/>
        </row>
        <row r="6804">
          <cell r="A6804" t="str">
            <v>659E00540</v>
          </cell>
          <cell r="B6804"/>
          <cell r="C6804" t="str">
            <v>SY</v>
          </cell>
          <cell r="D6804" t="str">
            <v>SEEDING AND MULCHING, CLASS 3C</v>
          </cell>
          <cell r="F6804">
            <v>0</v>
          </cell>
          <cell r="G6804"/>
        </row>
        <row r="6805">
          <cell r="A6805" t="str">
            <v>659E00541</v>
          </cell>
          <cell r="B6805"/>
          <cell r="C6805" t="str">
            <v>SY</v>
          </cell>
          <cell r="D6805" t="str">
            <v>SEEDING AND MULCHING, CLASS 3C, AS PER PLAN</v>
          </cell>
          <cell r="F6805">
            <v>0</v>
          </cell>
          <cell r="G6805"/>
        </row>
        <row r="6806">
          <cell r="A6806" t="str">
            <v>659E00550</v>
          </cell>
          <cell r="B6806"/>
          <cell r="C6806" t="str">
            <v>SY</v>
          </cell>
          <cell r="D6806" t="str">
            <v>SEEDING AND MULCHING, CLASS 4A</v>
          </cell>
          <cell r="F6806">
            <v>0</v>
          </cell>
          <cell r="G6806"/>
        </row>
        <row r="6807">
          <cell r="A6807" t="str">
            <v>659E00551</v>
          </cell>
          <cell r="B6807"/>
          <cell r="C6807" t="str">
            <v>SY</v>
          </cell>
          <cell r="D6807" t="str">
            <v>SEEDING AND MULCHING, CLASS 4A, AS PER PLAN</v>
          </cell>
          <cell r="F6807">
            <v>0</v>
          </cell>
          <cell r="G6807"/>
        </row>
        <row r="6808">
          <cell r="A6808" t="str">
            <v>659E00560</v>
          </cell>
          <cell r="B6808"/>
          <cell r="C6808" t="str">
            <v>SY</v>
          </cell>
          <cell r="D6808" t="str">
            <v>SEEDING AND MULCHING, CLASS 4B</v>
          </cell>
          <cell r="F6808">
            <v>0</v>
          </cell>
          <cell r="G6808"/>
        </row>
        <row r="6809">
          <cell r="A6809" t="str">
            <v>659E00561</v>
          </cell>
          <cell r="B6809"/>
          <cell r="C6809" t="str">
            <v>SY</v>
          </cell>
          <cell r="D6809" t="str">
            <v>SEEDING AND MULCHING, CLASS 4B, AS PER PLAN</v>
          </cell>
          <cell r="F6809">
            <v>0</v>
          </cell>
          <cell r="G6809"/>
        </row>
        <row r="6810">
          <cell r="A6810" t="str">
            <v>659E00570</v>
          </cell>
          <cell r="B6810"/>
          <cell r="C6810" t="str">
            <v>SY</v>
          </cell>
          <cell r="D6810" t="str">
            <v>SEEDING AND MULCHING, CLASS 5A</v>
          </cell>
          <cell r="F6810">
            <v>0</v>
          </cell>
          <cell r="G6810"/>
        </row>
        <row r="6811">
          <cell r="A6811" t="str">
            <v>659E00571</v>
          </cell>
          <cell r="B6811"/>
          <cell r="C6811" t="str">
            <v>SY</v>
          </cell>
          <cell r="D6811" t="str">
            <v>SEEDING AND MULCHING, CLASS 5A, AS PER PLAN</v>
          </cell>
          <cell r="F6811">
            <v>0</v>
          </cell>
          <cell r="G6811"/>
        </row>
        <row r="6812">
          <cell r="A6812" t="str">
            <v>659E00580</v>
          </cell>
          <cell r="B6812"/>
          <cell r="C6812" t="str">
            <v>SY</v>
          </cell>
          <cell r="D6812" t="str">
            <v>SEEDING AND MULCHING, CLASS 5B</v>
          </cell>
          <cell r="F6812">
            <v>0</v>
          </cell>
          <cell r="G6812"/>
        </row>
        <row r="6813">
          <cell r="A6813" t="str">
            <v>659E00581</v>
          </cell>
          <cell r="B6813"/>
          <cell r="C6813" t="str">
            <v>SY</v>
          </cell>
          <cell r="D6813" t="str">
            <v>SEEDING AND MULCHING, CLASS 5B, AS PER PLAN</v>
          </cell>
          <cell r="F6813">
            <v>0</v>
          </cell>
          <cell r="G6813"/>
        </row>
        <row r="6814">
          <cell r="A6814" t="str">
            <v>659E00590</v>
          </cell>
          <cell r="B6814"/>
          <cell r="C6814" t="str">
            <v>SY</v>
          </cell>
          <cell r="D6814" t="str">
            <v>SEEDING AND MULCHING, CLASS 6</v>
          </cell>
          <cell r="F6814">
            <v>0</v>
          </cell>
          <cell r="G6814"/>
        </row>
        <row r="6815">
          <cell r="A6815" t="str">
            <v>659E00600</v>
          </cell>
          <cell r="B6815"/>
          <cell r="C6815" t="str">
            <v>SY</v>
          </cell>
          <cell r="D6815" t="str">
            <v>SEEDING AND MULCHING, CLASS 7</v>
          </cell>
          <cell r="F6815">
            <v>0</v>
          </cell>
          <cell r="G6815"/>
        </row>
        <row r="6816">
          <cell r="A6816" t="str">
            <v>659E10000</v>
          </cell>
          <cell r="B6816"/>
          <cell r="C6816" t="str">
            <v>SY</v>
          </cell>
          <cell r="D6816" t="str">
            <v>SEEDING AND MULCHING</v>
          </cell>
          <cell r="F6816">
            <v>0</v>
          </cell>
          <cell r="G6816"/>
        </row>
        <row r="6817">
          <cell r="A6817" t="str">
            <v>659E10001</v>
          </cell>
          <cell r="B6817"/>
          <cell r="C6817" t="str">
            <v>SY</v>
          </cell>
          <cell r="D6817" t="str">
            <v>SEEDING AND MULCHING, AS PER PLAN</v>
          </cell>
          <cell r="F6817">
            <v>0</v>
          </cell>
          <cell r="G6817"/>
        </row>
        <row r="6818">
          <cell r="A6818" t="str">
            <v>659E10100</v>
          </cell>
          <cell r="B6818"/>
          <cell r="C6818" t="str">
            <v>SY</v>
          </cell>
          <cell r="D6818" t="str">
            <v>SEEDING AND MULCHING FOR WILDLIFE</v>
          </cell>
          <cell r="F6818">
            <v>0</v>
          </cell>
          <cell r="G6818"/>
        </row>
        <row r="6819">
          <cell r="A6819" t="str">
            <v>659E10101</v>
          </cell>
          <cell r="B6819"/>
          <cell r="C6819" t="str">
            <v>SY</v>
          </cell>
          <cell r="D6819" t="str">
            <v>SEEDING AND MULCHING FOR WILDLIFE, AS PER PLAN</v>
          </cell>
          <cell r="F6819">
            <v>0</v>
          </cell>
          <cell r="G6819"/>
        </row>
        <row r="6820">
          <cell r="A6820" t="str">
            <v>659E14000</v>
          </cell>
          <cell r="B6820"/>
          <cell r="C6820" t="str">
            <v>SY</v>
          </cell>
          <cell r="D6820" t="str">
            <v>REPAIR SEEDING AND MULCHING</v>
          </cell>
          <cell r="F6820">
            <v>0</v>
          </cell>
          <cell r="G6820"/>
        </row>
        <row r="6821">
          <cell r="A6821" t="str">
            <v>659E14001</v>
          </cell>
          <cell r="B6821"/>
          <cell r="C6821" t="str">
            <v>SY</v>
          </cell>
          <cell r="D6821" t="str">
            <v>REPAIR SEEDING AND MULCHING, AS PER PLAN</v>
          </cell>
          <cell r="F6821">
            <v>0</v>
          </cell>
          <cell r="G6821"/>
        </row>
        <row r="6822">
          <cell r="A6822" t="str">
            <v>659E15000</v>
          </cell>
          <cell r="B6822"/>
          <cell r="C6822" t="str">
            <v>SY</v>
          </cell>
          <cell r="D6822" t="str">
            <v>INTER-SEEDING</v>
          </cell>
          <cell r="F6822">
            <v>0</v>
          </cell>
          <cell r="G6822"/>
        </row>
        <row r="6823">
          <cell r="A6823" t="str">
            <v>659E15001</v>
          </cell>
          <cell r="B6823"/>
          <cell r="C6823" t="str">
            <v>SY</v>
          </cell>
          <cell r="D6823" t="str">
            <v>INTER-SEEDING, AS PER PLAN</v>
          </cell>
          <cell r="F6823">
            <v>0</v>
          </cell>
          <cell r="G6823"/>
        </row>
        <row r="6824">
          <cell r="A6824" t="str">
            <v>659E20000</v>
          </cell>
          <cell r="B6824"/>
          <cell r="C6824" t="str">
            <v>TON</v>
          </cell>
          <cell r="D6824" t="str">
            <v>COMMERCIAL FERTILIZER</v>
          </cell>
          <cell r="F6824">
            <v>0</v>
          </cell>
          <cell r="G6824"/>
        </row>
        <row r="6825">
          <cell r="A6825" t="str">
            <v>659E20001</v>
          </cell>
          <cell r="B6825"/>
          <cell r="C6825" t="str">
            <v>TON</v>
          </cell>
          <cell r="D6825" t="str">
            <v>COMMERCIAL FERTILIZER, AS PER PLAN</v>
          </cell>
          <cell r="F6825">
            <v>0</v>
          </cell>
          <cell r="G6825"/>
        </row>
        <row r="6826">
          <cell r="A6826" t="str">
            <v>659E31000</v>
          </cell>
          <cell r="B6826"/>
          <cell r="C6826" t="str">
            <v>ACRE</v>
          </cell>
          <cell r="D6826" t="str">
            <v>LIME</v>
          </cell>
          <cell r="F6826">
            <v>0</v>
          </cell>
          <cell r="G6826"/>
        </row>
        <row r="6827">
          <cell r="A6827" t="str">
            <v>659E31001</v>
          </cell>
          <cell r="B6827"/>
          <cell r="C6827" t="str">
            <v>ACRE</v>
          </cell>
          <cell r="D6827" t="str">
            <v>LIME, AS PER PLAN</v>
          </cell>
          <cell r="F6827">
            <v>0</v>
          </cell>
          <cell r="G6827"/>
        </row>
        <row r="6828">
          <cell r="A6828" t="str">
            <v>659E35000</v>
          </cell>
          <cell r="B6828"/>
          <cell r="C6828" t="str">
            <v>MGAL</v>
          </cell>
          <cell r="D6828" t="str">
            <v>WATER</v>
          </cell>
          <cell r="F6828">
            <v>0</v>
          </cell>
          <cell r="G6828"/>
        </row>
        <row r="6829">
          <cell r="A6829" t="str">
            <v>659E35001</v>
          </cell>
          <cell r="B6829"/>
          <cell r="C6829" t="str">
            <v>MGAL</v>
          </cell>
          <cell r="D6829" t="str">
            <v>WATER, AS PER PLAN</v>
          </cell>
          <cell r="F6829">
            <v>0</v>
          </cell>
          <cell r="G6829"/>
        </row>
        <row r="6830">
          <cell r="A6830" t="str">
            <v>659E40000</v>
          </cell>
          <cell r="B6830"/>
          <cell r="C6830" t="str">
            <v>MSF</v>
          </cell>
          <cell r="D6830" t="str">
            <v>MOWING</v>
          </cell>
          <cell r="F6830">
            <v>0</v>
          </cell>
          <cell r="G6830"/>
        </row>
        <row r="6831">
          <cell r="A6831" t="str">
            <v>659E40001</v>
          </cell>
          <cell r="B6831"/>
          <cell r="C6831" t="str">
            <v>MSF</v>
          </cell>
          <cell r="D6831" t="str">
            <v>MOWING, AS PER PLAN</v>
          </cell>
          <cell r="F6831">
            <v>0</v>
          </cell>
          <cell r="G6831"/>
        </row>
        <row r="6832">
          <cell r="A6832" t="str">
            <v>659E98000</v>
          </cell>
          <cell r="B6832"/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B6833"/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B6835"/>
          <cell r="C6835" t="str">
            <v>SY</v>
          </cell>
          <cell r="D6835" t="str">
            <v>SODDING REINFORCED</v>
          </cell>
          <cell r="F6835">
            <v>0</v>
          </cell>
          <cell r="G6835"/>
        </row>
        <row r="6836">
          <cell r="A6836" t="str">
            <v>660E20001</v>
          </cell>
          <cell r="B6836"/>
          <cell r="C6836" t="str">
            <v>SY</v>
          </cell>
          <cell r="D6836" t="str">
            <v>SODDING REINFORCED, AS PER PLAN</v>
          </cell>
          <cell r="F6836">
            <v>0</v>
          </cell>
          <cell r="G6836"/>
        </row>
        <row r="6837">
          <cell r="A6837" t="str">
            <v>660E25000</v>
          </cell>
          <cell r="B6837"/>
          <cell r="C6837" t="str">
            <v>SY</v>
          </cell>
          <cell r="D6837" t="str">
            <v>SODDING STAKED</v>
          </cell>
          <cell r="F6837">
            <v>0</v>
          </cell>
          <cell r="G6837"/>
        </row>
        <row r="6838">
          <cell r="A6838" t="str">
            <v>660E25001</v>
          </cell>
          <cell r="B6838"/>
          <cell r="C6838" t="str">
            <v>SY</v>
          </cell>
          <cell r="D6838" t="str">
            <v>SODDING STAKED, AS PER PLAN</v>
          </cell>
          <cell r="F6838">
            <v>0</v>
          </cell>
          <cell r="G6838"/>
        </row>
        <row r="6839">
          <cell r="A6839" t="str">
            <v>660E30000</v>
          </cell>
          <cell r="B6839"/>
          <cell r="C6839" t="str">
            <v>SY</v>
          </cell>
          <cell r="D6839" t="str">
            <v>SODDING UNSTAKED</v>
          </cell>
          <cell r="F6839">
            <v>0</v>
          </cell>
          <cell r="G6839"/>
        </row>
        <row r="6840">
          <cell r="A6840" t="str">
            <v>660E30001</v>
          </cell>
          <cell r="B6840"/>
          <cell r="C6840" t="str">
            <v>SY</v>
          </cell>
          <cell r="D6840" t="str">
            <v>SODDING UNSTAKED, AS PER PLAN</v>
          </cell>
          <cell r="F6840">
            <v>0</v>
          </cell>
          <cell r="G6840"/>
        </row>
        <row r="6841">
          <cell r="A6841" t="str">
            <v>661E00100</v>
          </cell>
          <cell r="B6841"/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B6842"/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B6843"/>
          <cell r="C6843" t="str">
            <v>CY</v>
          </cell>
          <cell r="D6843" t="str">
            <v>MULCH</v>
          </cell>
          <cell r="F6843">
            <v>0</v>
          </cell>
          <cell r="G6843"/>
        </row>
        <row r="6844">
          <cell r="A6844" t="str">
            <v>661E00501</v>
          </cell>
          <cell r="B6844"/>
          <cell r="C6844" t="str">
            <v>CY</v>
          </cell>
          <cell r="D6844" t="str">
            <v>MULCH, AS PER PLAN</v>
          </cell>
          <cell r="F6844">
            <v>0</v>
          </cell>
          <cell r="G6844"/>
        </row>
        <row r="6845">
          <cell r="A6845" t="str">
            <v>661E10000</v>
          </cell>
          <cell r="B6845"/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B6846"/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B6847"/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B6848"/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B6849"/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B6850"/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B6851"/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B6852"/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B6853"/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B6854"/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B6855"/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B6856"/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B6857"/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B6858"/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B6859"/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B6860"/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B6861"/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B6862"/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B6863"/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B6864"/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B6865"/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B6866"/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B6867"/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B6868"/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B6869"/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B6870"/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B6871"/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B6872"/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B6873"/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B6874"/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B6875"/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B6876"/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B6877"/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B6878"/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B6879"/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B6880"/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B6881"/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B6882"/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B6883"/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B6884"/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B6885"/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B6886"/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B6887"/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B6888"/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B6889"/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B6890"/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B6891"/>
          <cell r="C6891" t="str">
            <v>GAL</v>
          </cell>
          <cell r="D6891" t="str">
            <v>LANDSCAPE WATERING</v>
          </cell>
          <cell r="F6891">
            <v>0</v>
          </cell>
          <cell r="G6891"/>
        </row>
        <row r="6892">
          <cell r="A6892" t="str">
            <v>661E31001</v>
          </cell>
          <cell r="B6892"/>
          <cell r="C6892" t="str">
            <v>GAL</v>
          </cell>
          <cell r="D6892" t="str">
            <v>LANDSCAPE WATERING, AS PER PLAN</v>
          </cell>
          <cell r="F6892">
            <v>0</v>
          </cell>
          <cell r="G6892"/>
        </row>
        <row r="6893">
          <cell r="A6893" t="str">
            <v>661E40000</v>
          </cell>
          <cell r="B6893"/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B6894"/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B6895"/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B6896"/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B6897"/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B6898"/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B6899"/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B6900"/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B6901"/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B6902"/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B6903"/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B6904"/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B6905"/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B6906"/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B6907"/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B6908"/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B6909"/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B6910"/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B6911"/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B6912"/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B6913"/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B6914"/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B6915"/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B6916"/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B6917"/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B6918"/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B6919"/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B6920"/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B6921"/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B6922"/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B6923"/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B6924"/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B6925"/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B6927"/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B6928"/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B6929"/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B6930"/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B6931"/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B6932"/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B6933"/>
          <cell r="C6933" t="str">
            <v>MGAL</v>
          </cell>
          <cell r="D6933" t="str">
            <v>LANDSCAPE WATERING</v>
          </cell>
          <cell r="F6933">
            <v>0</v>
          </cell>
          <cell r="G6933"/>
        </row>
        <row r="6934">
          <cell r="A6934" t="str">
            <v>662E30001</v>
          </cell>
          <cell r="B6934"/>
          <cell r="C6934" t="str">
            <v>MGAL</v>
          </cell>
          <cell r="D6934" t="str">
            <v>LANDSCAPE WATERING, AS PER PLAN</v>
          </cell>
          <cell r="F6934">
            <v>0</v>
          </cell>
          <cell r="G6934"/>
        </row>
        <row r="6935">
          <cell r="A6935" t="str">
            <v>662E30100</v>
          </cell>
          <cell r="B6935"/>
          <cell r="C6935" t="str">
            <v>LS</v>
          </cell>
          <cell r="D6935" t="str">
            <v>LANDSCAPE WATERING</v>
          </cell>
          <cell r="F6935">
            <v>0</v>
          </cell>
          <cell r="G6935"/>
        </row>
        <row r="6936">
          <cell r="A6936" t="str">
            <v>662E31000</v>
          </cell>
          <cell r="B6936"/>
          <cell r="C6936" t="str">
            <v>GAL</v>
          </cell>
          <cell r="D6936" t="str">
            <v>LANDSCAPE WATERING</v>
          </cell>
          <cell r="F6936">
            <v>0</v>
          </cell>
          <cell r="G6936"/>
        </row>
        <row r="6937">
          <cell r="A6937" t="str">
            <v>662E31001</v>
          </cell>
          <cell r="B6937"/>
          <cell r="C6937" t="str">
            <v>GAL</v>
          </cell>
          <cell r="D6937" t="str">
            <v>LANDSCAPE WATERING, AS PER PLAN</v>
          </cell>
          <cell r="F6937">
            <v>0</v>
          </cell>
          <cell r="G6937"/>
        </row>
        <row r="6938">
          <cell r="A6938" t="str">
            <v>662E98000</v>
          </cell>
          <cell r="B6938"/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B6939"/>
          <cell r="C6939" t="str">
            <v>EACH</v>
          </cell>
          <cell r="D6939" t="str">
            <v>PRUNING EXISTING TREE, 3 TO 8-INCH DIAMETER</v>
          </cell>
          <cell r="F6939">
            <v>0</v>
          </cell>
          <cell r="G6939"/>
        </row>
        <row r="6940">
          <cell r="A6940" t="str">
            <v>666E09001</v>
          </cell>
          <cell r="B6940"/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  <cell r="G6940"/>
        </row>
        <row r="6941">
          <cell r="A6941" t="str">
            <v>666E10000</v>
          </cell>
          <cell r="B6941"/>
          <cell r="C6941" t="str">
            <v>EACH</v>
          </cell>
          <cell r="D6941" t="str">
            <v>PRUNING EXISTING TREE, 8 TO 16-INCH DIAMETER</v>
          </cell>
          <cell r="F6941">
            <v>0</v>
          </cell>
          <cell r="G6941"/>
        </row>
        <row r="6942">
          <cell r="A6942" t="str">
            <v>666E10001</v>
          </cell>
          <cell r="B6942"/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  <cell r="G6942"/>
        </row>
        <row r="6943">
          <cell r="A6943" t="str">
            <v>666E10010</v>
          </cell>
          <cell r="B6943"/>
          <cell r="C6943" t="str">
            <v>EACH</v>
          </cell>
          <cell r="D6943" t="str">
            <v>PRUNING EXISTING TREE, 16 TO 24-INCH DIAMETER</v>
          </cell>
          <cell r="F6943">
            <v>0</v>
          </cell>
          <cell r="G6943"/>
        </row>
        <row r="6944">
          <cell r="A6944" t="str">
            <v>666E10011</v>
          </cell>
          <cell r="B6944"/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  <cell r="G6944"/>
        </row>
        <row r="6945">
          <cell r="A6945" t="str">
            <v>666E10020</v>
          </cell>
          <cell r="B6945"/>
          <cell r="C6945" t="str">
            <v>EACH</v>
          </cell>
          <cell r="D6945" t="str">
            <v>PRUNING EXISTING TREE, 24 TO 36-INCH DIAMETER</v>
          </cell>
          <cell r="F6945">
            <v>0</v>
          </cell>
          <cell r="G6945"/>
        </row>
        <row r="6946">
          <cell r="A6946" t="str">
            <v>666E10021</v>
          </cell>
          <cell r="B6946"/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  <cell r="G6946"/>
        </row>
        <row r="6947">
          <cell r="A6947" t="str">
            <v>666E10030</v>
          </cell>
          <cell r="B6947"/>
          <cell r="C6947" t="str">
            <v>EACH</v>
          </cell>
          <cell r="D6947" t="str">
            <v>PRUNING EXISTING TREE, 36 INCH DIAMETER AND OVER</v>
          </cell>
          <cell r="F6947">
            <v>0</v>
          </cell>
          <cell r="G6947"/>
        </row>
        <row r="6948">
          <cell r="A6948" t="str">
            <v>666E10031</v>
          </cell>
          <cell r="B6948"/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  <cell r="G6948"/>
        </row>
        <row r="6949">
          <cell r="A6949" t="str">
            <v>670E00200</v>
          </cell>
          <cell r="B6949"/>
          <cell r="C6949" t="str">
            <v>SY</v>
          </cell>
          <cell r="D6949" t="str">
            <v>VEGETATED SWALE EROSION PROTECTION</v>
          </cell>
          <cell r="F6949">
            <v>0</v>
          </cell>
          <cell r="G6949"/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  <cell r="G6950"/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  <cell r="G6951"/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  <cell r="G6952"/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  <cell r="G6953"/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  <cell r="G6954"/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  <cell r="G6955"/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  <cell r="G6956"/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  <cell r="G6957"/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  <cell r="G6958"/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  <cell r="G6959"/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  <cell r="G6960"/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  <cell r="G6961"/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  <cell r="G6962"/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  <cell r="G6963"/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  <cell r="G6964"/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  <cell r="G6965"/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  <cell r="G6966"/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  <cell r="G6967"/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  <cell r="G6968"/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  <cell r="G6969"/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  <cell r="G6970"/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  <cell r="G6971"/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  <cell r="G6972"/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  <cell r="G6973"/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  <cell r="G6974"/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  <cell r="G6975"/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  <cell r="G6976"/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  <cell r="G6985"/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  <cell r="G6986"/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  <cell r="G6987"/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  <cell r="G6988"/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  <cell r="G6989"/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  <cell r="G6990"/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  <cell r="G6991"/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  <cell r="G6992"/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  <cell r="G6993"/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  <cell r="G6994"/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  <cell r="G6995"/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  <cell r="G6996"/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  <cell r="G6997"/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  <cell r="G6998"/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  <cell r="G7005"/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  <cell r="G7006"/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  <cell r="G7014"/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  <cell r="G7015"/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  <cell r="G7016"/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  <cell r="G7017"/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  <cell r="G7018"/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  <cell r="G7019"/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  <cell r="G7020"/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  <cell r="G7021"/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  <cell r="G7022"/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  <cell r="G7024"/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  <cell r="G7025"/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  <cell r="G7026"/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  <cell r="G7027"/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  <cell r="G7028"/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  <cell r="G7029"/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  <cell r="G7030"/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  <cell r="G7031"/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  <cell r="G7032"/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  <cell r="G7033"/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  <cell r="G7034"/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  <cell r="G7035"/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  <cell r="G7036"/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  <cell r="G7049"/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  <cell r="G7050"/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  <cell r="G7051"/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  <cell r="G7052"/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  <cell r="G7053"/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  <cell r="G7054"/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  <cell r="G7055"/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  <cell r="G7056"/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  <cell r="G7057"/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  <cell r="G7058"/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  <cell r="G7059"/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  <cell r="G7060"/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  <cell r="G7061"/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  <cell r="G7062"/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  <cell r="G7063"/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  <cell r="G7064"/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  <cell r="G7065"/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  <cell r="G7066"/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  <cell r="G7067"/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  <cell r="G7068"/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  <cell r="G7069"/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  <cell r="G7070"/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  <cell r="G7071"/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  <cell r="G7072"/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  <cell r="G7073"/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  <cell r="G7074"/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  <cell r="G7075"/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  <cell r="G7087"/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  <cell r="G7088"/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  <cell r="G7089"/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  <cell r="G7090"/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  <cell r="G7091"/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  <cell r="G7092"/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  <cell r="G7093"/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  <cell r="G7094"/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  <cell r="G7095"/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  <cell r="G7096"/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  <cell r="G7097"/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  <cell r="G7119"/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  <cell r="G7163"/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  <cell r="G7164"/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  <cell r="G7165"/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B7170"/>
          <cell r="C7170" t="str">
            <v>CY</v>
          </cell>
          <cell r="D7170" t="str">
            <v>RUBBERIZED OPEN GRADED ASPHALT FRICTION COURSE</v>
          </cell>
          <cell r="F7170">
            <v>0</v>
          </cell>
          <cell r="G7170"/>
        </row>
        <row r="7171">
          <cell r="A7171" t="str">
            <v>803E45001</v>
          </cell>
          <cell r="B7171"/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  <cell r="G7171"/>
        </row>
        <row r="7172">
          <cell r="A7172" t="str">
            <v>804E15000</v>
          </cell>
          <cell r="B7172"/>
          <cell r="C7172" t="str">
            <v>FT</v>
          </cell>
          <cell r="D7172" t="str">
            <v>FIBER OPTIC CABLE, 18 FIBER</v>
          </cell>
          <cell r="F7172">
            <v>0</v>
          </cell>
          <cell r="G7172"/>
        </row>
        <row r="7173">
          <cell r="A7173" t="str">
            <v>804E15010</v>
          </cell>
          <cell r="B7173"/>
          <cell r="C7173" t="str">
            <v>FT</v>
          </cell>
          <cell r="D7173" t="str">
            <v>FIBER OPTIC CABLE, 24 FIBER</v>
          </cell>
          <cell r="F7173">
            <v>0</v>
          </cell>
          <cell r="G7173"/>
        </row>
        <row r="7174">
          <cell r="A7174" t="str">
            <v>804E15011</v>
          </cell>
          <cell r="B7174"/>
          <cell r="C7174" t="str">
            <v>FT</v>
          </cell>
          <cell r="D7174" t="str">
            <v>FIBER OPTIC CABLE, 24 FIBER, AS PER PLAN</v>
          </cell>
          <cell r="F7174">
            <v>0</v>
          </cell>
          <cell r="G7174"/>
        </row>
        <row r="7175">
          <cell r="A7175" t="str">
            <v>804E15020</v>
          </cell>
          <cell r="B7175"/>
          <cell r="C7175" t="str">
            <v>FT</v>
          </cell>
          <cell r="D7175" t="str">
            <v>FIBER OPTIC CABLE, 48 FIBER</v>
          </cell>
          <cell r="F7175">
            <v>0</v>
          </cell>
          <cell r="G7175"/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  <cell r="G7176"/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  <cell r="G7177"/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  <cell r="G7178"/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  <cell r="G7179"/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  <cell r="G7180"/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  <cell r="G7181"/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  <cell r="G7182"/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  <cell r="G7183"/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  <cell r="G7184"/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  <cell r="G7185"/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  <cell r="G7186"/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  <cell r="G7187"/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  <cell r="G7188"/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  <cell r="G7189"/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  <cell r="G7190"/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  <cell r="G7191"/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  <cell r="G7192"/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  <cell r="G7193"/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  <cell r="G7194"/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  <cell r="G7195"/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  <cell r="G7196"/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  <cell r="G7197"/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  <cell r="G7198"/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  <cell r="G7199"/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  <cell r="G7200"/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  <cell r="G7201"/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  <cell r="G7202"/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  <cell r="G7203"/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  <cell r="G7204"/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  <cell r="G7205"/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  <cell r="G7206"/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  <cell r="G7207"/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  <cell r="G7208"/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  <cell r="G7209"/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  <cell r="G7210"/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  <cell r="G7211"/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  <cell r="G7212"/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  <cell r="G7213"/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  <cell r="G7214"/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  <cell r="G7215"/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  <cell r="G7216"/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  <cell r="G7217"/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  <cell r="G7218"/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  <cell r="G7219"/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  <cell r="G7220"/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  <cell r="G7221"/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  <cell r="G7222"/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  <cell r="G7224"/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  <cell r="G7225"/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  <cell r="G7226"/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  <cell r="G7227"/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  <cell r="G7228"/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  <cell r="G7229"/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  <cell r="G7230"/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  <cell r="G7231"/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  <cell r="G7232"/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  <cell r="G7233"/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  <cell r="G7234"/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  <cell r="G7235"/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  <cell r="G7236"/>
        </row>
        <row r="7237">
          <cell r="A7237" t="str">
            <v>804E34023</v>
          </cell>
          <cell r="B7237"/>
          <cell r="C7237" t="str">
            <v>EACH</v>
          </cell>
          <cell r="D7237" t="str">
            <v>FIBER TERMINATION PANEL, 24 FIBER, AS PER PLAN</v>
          </cell>
          <cell r="F7237">
            <v>0</v>
          </cell>
          <cell r="G7237"/>
        </row>
        <row r="7238">
          <cell r="A7238" t="str">
            <v>804E34026</v>
          </cell>
          <cell r="B7238"/>
          <cell r="C7238" t="str">
            <v>EACH</v>
          </cell>
          <cell r="D7238" t="str">
            <v>FIBER TERMINATION PANEL, 36 FIBER</v>
          </cell>
          <cell r="F7238">
            <v>0</v>
          </cell>
          <cell r="G7238"/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  <cell r="G7239"/>
        </row>
        <row r="7240">
          <cell r="A7240" t="str">
            <v>804E34031</v>
          </cell>
          <cell r="B7240"/>
          <cell r="C7240" t="str">
            <v>EACH</v>
          </cell>
          <cell r="D7240" t="str">
            <v>FIBER TERMINATION PANEL, 48 FIBER, AS PER PLAN</v>
          </cell>
          <cell r="F7240">
            <v>0</v>
          </cell>
          <cell r="G7240"/>
        </row>
        <row r="7241">
          <cell r="A7241" t="str">
            <v>804E34042</v>
          </cell>
          <cell r="B7241"/>
          <cell r="C7241" t="str">
            <v>EACH</v>
          </cell>
          <cell r="D7241" t="str">
            <v>FIBER TERMINATION PANEL, 72 FIBER</v>
          </cell>
          <cell r="F7241">
            <v>0</v>
          </cell>
          <cell r="G7241"/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  <cell r="G7242"/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  <cell r="G7243"/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  <cell r="G7244"/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  <cell r="G7245"/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  <cell r="G7246"/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  <cell r="G7247"/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  <cell r="G7248"/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  <cell r="G7249"/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  <cell r="G7250"/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  <cell r="G7251"/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  <cell r="G7252"/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  <cell r="G7253"/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  <cell r="G7254"/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  <cell r="G7255"/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  <cell r="G7260"/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  <cell r="G7261"/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  <cell r="G7262"/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  <cell r="G7263"/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  <cell r="G7264"/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  <cell r="G7265"/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  <cell r="G7266"/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  <cell r="G7267"/>
        </row>
        <row r="7268">
          <cell r="A7268" t="str">
            <v>807E10310</v>
          </cell>
          <cell r="B7268"/>
          <cell r="C7268" t="str">
            <v>FT</v>
          </cell>
          <cell r="D7268" t="str">
            <v>WET REFLECTIVE TRAFFIC PAINT, CHANNELIZING LINE, 12"</v>
          </cell>
          <cell r="F7268">
            <v>0</v>
          </cell>
          <cell r="G7268"/>
        </row>
        <row r="7269">
          <cell r="A7269" t="str">
            <v>807E10400</v>
          </cell>
          <cell r="B7269"/>
          <cell r="C7269" t="str">
            <v>FT</v>
          </cell>
          <cell r="D7269" t="str">
            <v>WET REFLECTIVE TRAFFIC PAINT, DOTTED LINE, 4"</v>
          </cell>
          <cell r="F7269">
            <v>0</v>
          </cell>
          <cell r="G7269"/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  <cell r="G7270"/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  <cell r="G7271"/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  <cell r="G7272"/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  <cell r="G7273"/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  <cell r="G7274"/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  <cell r="G7275"/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  <cell r="G7276"/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  <cell r="G7277"/>
        </row>
        <row r="7278">
          <cell r="A7278" t="str">
            <v>807E11300</v>
          </cell>
          <cell r="B7278"/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  <cell r="G7278"/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  <cell r="G7279"/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  <cell r="G7280"/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  <cell r="G7281"/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  <cell r="G7282"/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  <cell r="G7283"/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  <cell r="G7284"/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  <cell r="G7285"/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  <cell r="G7286"/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  <cell r="G7287"/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  <cell r="G7288"/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  <cell r="G7289"/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  <cell r="G7290"/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  <cell r="G7291"/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  <cell r="G7292"/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  <cell r="G7293"/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  <cell r="G7294"/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  <cell r="G7295"/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  <cell r="G7296"/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  <cell r="G7297"/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  <cell r="G7298"/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  <cell r="G7299"/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  <cell r="G7300"/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  <cell r="G7301"/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  <cell r="G7302"/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  <cell r="G7303"/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  <cell r="G7304"/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  <cell r="G7305"/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  <cell r="G7306"/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  <cell r="G7307"/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  <cell r="G7308"/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  <cell r="G7309"/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  <cell r="G7310"/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  <cell r="G7311"/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  <cell r="G7312"/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  <cell r="G7313"/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  <cell r="G7314"/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  <cell r="G7315"/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  <cell r="G7316"/>
        </row>
        <row r="7317">
          <cell r="A7317" t="str">
            <v>808E18700</v>
          </cell>
          <cell r="B7317"/>
          <cell r="C7317" t="str">
            <v>SNMT</v>
          </cell>
          <cell r="D7317" t="str">
            <v>DIGITAL SPEED LIMIT (DSL) SIGN ASSEMBLY</v>
          </cell>
          <cell r="F7317">
            <v>0</v>
          </cell>
          <cell r="G7317"/>
        </row>
        <row r="7318">
          <cell r="A7318" t="str">
            <v>809E20000</v>
          </cell>
          <cell r="B7318"/>
          <cell r="C7318" t="str">
            <v>FT</v>
          </cell>
          <cell r="D7318" t="str">
            <v>MICRO-DUCT PATHWAY, 1 CELL 14/10</v>
          </cell>
          <cell r="F7318">
            <v>0</v>
          </cell>
          <cell r="G7318"/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  <cell r="G7319"/>
        </row>
        <row r="7320">
          <cell r="A7320" t="str">
            <v>809E20020</v>
          </cell>
          <cell r="B7320"/>
          <cell r="C7320" t="str">
            <v>FT</v>
          </cell>
          <cell r="D7320" t="str">
            <v>MICRO-DUCT PATHWAY, 4 CELL 14/10</v>
          </cell>
          <cell r="F7320">
            <v>0</v>
          </cell>
          <cell r="G7320"/>
        </row>
        <row r="7321">
          <cell r="A7321" t="str">
            <v>809E20030</v>
          </cell>
          <cell r="B7321"/>
          <cell r="C7321" t="str">
            <v>FT</v>
          </cell>
          <cell r="D7321" t="str">
            <v>MICRO-DUCT PATHWAY, 7 CELL 14/10</v>
          </cell>
          <cell r="F7321">
            <v>0</v>
          </cell>
          <cell r="G7321"/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  <cell r="G7322"/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  <cell r="G7323"/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  <cell r="G7324"/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  <cell r="G7325"/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  <cell r="G7326"/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  <cell r="G7328"/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  <cell r="G7329"/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  <cell r="G7330"/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  <cell r="G7332"/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  <cell r="G7334"/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  <cell r="G7335"/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  <cell r="G7336"/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  <cell r="G7338"/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  <cell r="G7339"/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  <cell r="G7340"/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  <cell r="G7341"/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  <cell r="G7342"/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  <cell r="G7343"/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  <cell r="G7344"/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  <cell r="G7345"/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  <cell r="G7346"/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  <cell r="G7347"/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  <cell r="G7348"/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  <cell r="G7349"/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  <cell r="G7350"/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  <cell r="G7351"/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  <cell r="G7352"/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  <cell r="G7353"/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  <cell r="G7354"/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  <cell r="G7355"/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  <cell r="G7356"/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  <cell r="G7357"/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  <cell r="G7358"/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  <cell r="G7359"/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  <cell r="G7360"/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  <cell r="G7361"/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  <cell r="G7362"/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  <cell r="G7363"/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  <cell r="G7364"/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  <cell r="G7366"/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  <cell r="G7367"/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  <cell r="G7368"/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  <cell r="G7369"/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  <cell r="G7370"/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  <cell r="G7371"/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  <cell r="G7372"/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  <cell r="G7373"/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  <cell r="G7374"/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  <cell r="G7375"/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  <cell r="G7376"/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  <cell r="G7377"/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  <cell r="G7378"/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  <cell r="G7379"/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  <cell r="G7380"/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  <cell r="G7381"/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  <cell r="G7382"/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  <cell r="G7383"/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  <cell r="G7384"/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  <cell r="G7385"/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  <cell r="G7386"/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  <cell r="G7387"/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  <cell r="G7388"/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  <cell r="G7389"/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  <cell r="G7390"/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  <cell r="G7391"/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  <cell r="G7392"/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  <cell r="G7393"/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  <cell r="G7394"/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  <cell r="G7395"/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  <cell r="G7397"/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  <cell r="G7398"/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  <cell r="G7399"/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  <cell r="G7400"/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  <cell r="G7401"/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  <cell r="G7402"/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  <cell r="G7403"/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  <cell r="G7404"/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  <cell r="G7405"/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  <cell r="G7406"/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  <cell r="G7407"/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  <cell r="G7408"/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  <cell r="G7409"/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  <cell r="G7410"/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  <cell r="G7411"/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  <cell r="G7412"/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  <cell r="G7416"/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  <cell r="G7417"/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  <cell r="G7418"/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  <cell r="G7419"/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  <cell r="G7420"/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  <cell r="G7421"/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  <cell r="G7422"/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  <cell r="G7423"/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  <cell r="G7424"/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  <cell r="G7425"/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  <cell r="G7426"/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  <cell r="G7427"/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  <cell r="G7428"/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  <cell r="G7429"/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  <cell r="G7430"/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  <cell r="G7431"/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  <cell r="G7432"/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  <cell r="G7433"/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  <cell r="G7434"/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  <cell r="G7435"/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  <cell r="G7436"/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  <cell r="G7437"/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  <cell r="G7438"/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  <cell r="G7439"/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  <cell r="G7440"/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  <cell r="G7442"/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  <cell r="G7443"/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  <cell r="G7444"/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  <cell r="G7445"/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  <cell r="G7446"/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  <cell r="G7447"/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  <cell r="G7448"/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  <cell r="G7449"/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  <cell r="G7450"/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  <cell r="G7451"/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  <cell r="G7452"/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  <cell r="G7453"/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  <cell r="G7456"/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  <cell r="G7457"/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  <cell r="G7458"/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  <cell r="G7459"/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  <cell r="G7460"/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  <cell r="G7461"/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  <cell r="G7462"/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  <cell r="G7463"/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  <cell r="G7464"/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  <cell r="G7465"/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  <cell r="G7466"/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  <cell r="G7475"/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  <cell r="G7476"/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  <cell r="G7477"/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  <cell r="G7478"/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  <cell r="G7479"/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  <cell r="G7480"/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  <cell r="G7481"/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  <cell r="G7482"/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  <cell r="G7485"/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  <cell r="G7486"/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  <cell r="G7487"/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  <cell r="G7488"/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  <cell r="G7489"/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  <cell r="G7490"/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  <cell r="G7491"/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  <cell r="G7520"/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  <cell r="G7521"/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  <cell r="G7532"/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  <cell r="G7539"/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  <cell r="G7540"/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  <cell r="G7552"/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  <cell r="G7559"/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  <cell r="G7560"/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  <cell r="G7577"/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  <cell r="G7583"/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  <cell r="G7584"/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  <cell r="G7637"/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  <cell r="G7648"/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  <cell r="G7649"/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  <cell r="G7650"/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  <cell r="G7689"/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  <cell r="G7690"/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  <cell r="G7699"/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  <cell r="G7721"/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  <cell r="G7722"/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  <cell r="G7739"/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  <cell r="G7740"/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  <cell r="G7741"/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  <cell r="G7770"/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  <cell r="G7788"/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  <cell r="G7789"/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  <cell r="G7790"/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  <cell r="G7808"/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  <cell r="G7809"/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  <cell r="G7810"/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/>
          <cell r="C7865"/>
          <cell r="D7865"/>
          <cell r="F7865"/>
          <cell r="G7865"/>
        </row>
        <row r="7866">
          <cell r="A7866"/>
          <cell r="C7866"/>
          <cell r="D7866"/>
          <cell r="F7866"/>
          <cell r="G7866"/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62"/>
  <sheetViews>
    <sheetView showGridLines="0" tabSelected="1" topLeftCell="A4" zoomScale="85" zoomScaleNormal="85" workbookViewId="0">
      <selection activeCell="B9" sqref="B9"/>
    </sheetView>
  </sheetViews>
  <sheetFormatPr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8</v>
      </c>
      <c r="H1" s="3" t="s">
        <v>16</v>
      </c>
      <c r="I1" s="2" t="s">
        <v>14</v>
      </c>
      <c r="J1" s="2"/>
      <c r="K1" s="1"/>
      <c r="L1" s="1"/>
      <c r="M1" s="1"/>
      <c r="N1" s="21"/>
      <c r="O1" s="1"/>
      <c r="P1" s="1"/>
      <c r="Q1" s="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2"/>
      <c r="AD1" s="22"/>
      <c r="AE1" s="22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2"/>
      <c r="K2" s="1"/>
      <c r="L2" s="1"/>
      <c r="M2" s="1"/>
      <c r="N2" s="21"/>
      <c r="O2" s="1"/>
      <c r="P2" s="1"/>
      <c r="Q2" s="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2"/>
      <c r="AD2" s="22"/>
      <c r="AE2" s="22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7</v>
      </c>
      <c r="J3" s="2"/>
      <c r="K3" s="1"/>
      <c r="L3" s="1"/>
      <c r="M3" s="1"/>
      <c r="N3" s="2"/>
      <c r="O3" s="1"/>
      <c r="P3" s="1"/>
      <c r="Q3" s="1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2"/>
      <c r="AD3" s="22"/>
      <c r="AE3" s="22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15</v>
      </c>
      <c r="J4" s="2"/>
      <c r="K4" s="1"/>
      <c r="L4" s="1"/>
      <c r="M4" s="1"/>
      <c r="N4" s="2"/>
      <c r="O4" s="1"/>
      <c r="P4" s="1"/>
      <c r="Q4" s="1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2"/>
      <c r="AD4" s="22"/>
      <c r="AE4" s="22"/>
    </row>
    <row r="5" spans="1:38" ht="12.75" customHeight="1" x14ac:dyDescent="0.2">
      <c r="D5" s="2"/>
      <c r="E5" s="3"/>
      <c r="F5" s="4"/>
      <c r="G5" s="4"/>
      <c r="H5" s="3"/>
      <c r="I5" s="2"/>
      <c r="J5" s="2"/>
      <c r="K5" s="1"/>
      <c r="L5" s="1"/>
      <c r="M5" s="1"/>
      <c r="N5" s="2"/>
      <c r="O5" s="1"/>
      <c r="P5" s="1"/>
      <c r="Q5" s="1"/>
      <c r="R5" s="2"/>
      <c r="S5" s="2"/>
      <c r="T5" s="2"/>
      <c r="U5" s="2"/>
      <c r="V5" s="2"/>
      <c r="W5" s="1"/>
      <c r="X5" s="1"/>
      <c r="Y5" s="1"/>
      <c r="Z5" s="1"/>
      <c r="AA5" s="1"/>
      <c r="AB5" s="1"/>
      <c r="AC5" s="22"/>
      <c r="AD5" s="22"/>
      <c r="AE5" s="22"/>
    </row>
    <row r="6" spans="1:38" ht="12.75" customHeight="1" thickBot="1" x14ac:dyDescent="0.25"/>
    <row r="7" spans="1:38" ht="12.75" customHeight="1" thickBot="1" x14ac:dyDescent="0.25">
      <c r="B7" s="24" t="s">
        <v>11</v>
      </c>
      <c r="D7" s="59">
        <f>AG7</f>
        <v>1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G7" s="18">
        <v>1</v>
      </c>
      <c r="AH7" s="19" t="s">
        <v>4</v>
      </c>
      <c r="AI7" s="20"/>
      <c r="AJ7" s="20"/>
      <c r="AK7" s="20"/>
      <c r="AL7" s="20"/>
    </row>
    <row r="8" spans="1:38" ht="12.75" customHeight="1" thickBot="1" x14ac:dyDescent="0.25">
      <c r="B8" s="25">
        <v>11</v>
      </c>
      <c r="D8" s="60" t="s">
        <v>9</v>
      </c>
      <c r="E8" s="60"/>
      <c r="F8" s="60"/>
      <c r="G8" s="60"/>
      <c r="H8" s="60"/>
      <c r="I8" s="60"/>
      <c r="J8" s="60"/>
      <c r="K8" s="60"/>
      <c r="L8" s="20"/>
      <c r="M8" s="23" t="s">
        <v>25</v>
      </c>
      <c r="N8" s="23" t="s">
        <v>26</v>
      </c>
      <c r="O8" s="23" t="s">
        <v>27</v>
      </c>
      <c r="P8" s="23" t="s">
        <v>28</v>
      </c>
      <c r="Q8" s="23" t="s">
        <v>29</v>
      </c>
      <c r="R8" s="23" t="s">
        <v>30</v>
      </c>
      <c r="S8" s="23" t="s">
        <v>31</v>
      </c>
      <c r="T8" s="23" t="s">
        <v>32</v>
      </c>
      <c r="U8" s="23" t="s">
        <v>33</v>
      </c>
      <c r="V8" s="23" t="s">
        <v>24</v>
      </c>
      <c r="W8" s="23"/>
      <c r="X8" s="23"/>
      <c r="Y8" s="23"/>
      <c r="Z8" s="23"/>
      <c r="AA8" s="23"/>
      <c r="AB8" s="23"/>
      <c r="AC8" s="23"/>
      <c r="AD8" s="23"/>
      <c r="AE8" s="23"/>
    </row>
    <row r="9" spans="1:38" ht="12.75" customHeight="1" thickBot="1" x14ac:dyDescent="0.25">
      <c r="D9" s="61" t="s">
        <v>10</v>
      </c>
      <c r="E9" s="61"/>
      <c r="F9" s="61"/>
      <c r="G9" s="61"/>
      <c r="H9" s="61"/>
      <c r="I9" s="61"/>
      <c r="J9" s="61"/>
      <c r="K9" s="61"/>
      <c r="L9" s="43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</row>
    <row r="10" spans="1:38" ht="12.75" customHeight="1" x14ac:dyDescent="0.2">
      <c r="B10" s="95" t="s">
        <v>12</v>
      </c>
      <c r="D10" s="62" t="s">
        <v>20</v>
      </c>
      <c r="E10" s="62" t="s">
        <v>0</v>
      </c>
      <c r="F10" s="65" t="s">
        <v>1</v>
      </c>
      <c r="G10" s="66"/>
      <c r="H10" s="66"/>
      <c r="I10" s="66"/>
      <c r="J10" s="66"/>
      <c r="K10" s="62" t="s">
        <v>22</v>
      </c>
      <c r="L10" s="89" t="s">
        <v>38</v>
      </c>
      <c r="M10" s="51" t="str">
        <f t="shared" ref="M10:AE10" si="0">IF(OR(TRIM(M8)=0,TRIM(M8)=""),"",IF(IFERROR(TRIM(INDEX(QryItemNamed,MATCH(TRIM(M8),ITEM,0),2)),"")="Y","SPECIAL",LEFT(IFERROR(TRIM(INDEX(ITEM,MATCH(TRIM(M8),ITEM,0))),""),3)))</f>
        <v>202</v>
      </c>
      <c r="N10" s="6" t="str">
        <f t="shared" si="0"/>
        <v>204</v>
      </c>
      <c r="O10" s="6" t="str">
        <f t="shared" si="0"/>
        <v>204</v>
      </c>
      <c r="P10" s="6" t="str">
        <f t="shared" si="0"/>
        <v>203</v>
      </c>
      <c r="Q10" s="6" t="str">
        <f t="shared" si="0"/>
        <v>252</v>
      </c>
      <c r="R10" s="6" t="str">
        <f t="shared" ref="R10" si="1">IF(OR(TRIM(R8)=0,TRIM(R8)=""),"",IF(IFERROR(TRIM(INDEX(QryItemNamed,MATCH(TRIM(R8),ITEM,0),2)),"")="Y","SPECIAL",LEFT(IFERROR(TRIM(INDEX(ITEM,MATCH(TRIM(R8),ITEM,0))),""),3)))</f>
        <v>301</v>
      </c>
      <c r="S10" s="6" t="str">
        <f t="shared" si="0"/>
        <v>304</v>
      </c>
      <c r="T10" s="6" t="str">
        <f t="shared" si="0"/>
        <v>407</v>
      </c>
      <c r="U10" s="6" t="str">
        <f t="shared" si="0"/>
        <v>442</v>
      </c>
      <c r="V10" s="6" t="str">
        <f t="shared" si="0"/>
        <v>875</v>
      </c>
      <c r="W10" s="6" t="str">
        <f t="shared" si="0"/>
        <v/>
      </c>
      <c r="X10" s="6" t="str">
        <f t="shared" si="0"/>
        <v/>
      </c>
      <c r="Y10" s="6" t="str">
        <f t="shared" si="0"/>
        <v/>
      </c>
      <c r="Z10" s="6" t="str">
        <f t="shared" si="0"/>
        <v/>
      </c>
      <c r="AA10" s="6" t="str">
        <f t="shared" si="0"/>
        <v/>
      </c>
      <c r="AB10" s="6" t="str">
        <f t="shared" si="0"/>
        <v/>
      </c>
      <c r="AC10" s="6" t="str">
        <f t="shared" si="0"/>
        <v/>
      </c>
      <c r="AD10" s="6" t="str">
        <f t="shared" si="0"/>
        <v/>
      </c>
      <c r="AE10" s="6" t="str">
        <f t="shared" si="0"/>
        <v/>
      </c>
    </row>
    <row r="11" spans="1:38" ht="12.75" customHeight="1" x14ac:dyDescent="0.2">
      <c r="B11" s="96"/>
      <c r="D11" s="63"/>
      <c r="E11" s="63"/>
      <c r="F11" s="68"/>
      <c r="G11" s="69"/>
      <c r="H11" s="69"/>
      <c r="I11" s="69"/>
      <c r="J11" s="69"/>
      <c r="K11" s="63"/>
      <c r="L11" s="90"/>
      <c r="M11" s="82" t="str">
        <f t="shared" ref="M11:AE11" si="2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PAVEMENT REMOVED</v>
      </c>
      <c r="N11" s="77" t="str">
        <f t="shared" si="2"/>
        <v>EXCAVATION OF SUBGRADE</v>
      </c>
      <c r="O11" s="77" t="str">
        <f t="shared" si="2"/>
        <v>GEOTEXTILE FABRIC</v>
      </c>
      <c r="P11" s="78" t="str">
        <f t="shared" si="2"/>
        <v>GRANULAR MATERIAL, TYPE B</v>
      </c>
      <c r="Q11" s="78" t="str">
        <f t="shared" si="2"/>
        <v>FULL DEPTH PAVEMENT SAWING</v>
      </c>
      <c r="R11" s="77" t="str">
        <f t="shared" ref="R11" si="3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ASPHALT CONCRETE BASE, PG64-22, (449)</v>
      </c>
      <c r="S11" s="78" t="str">
        <f t="shared" si="2"/>
        <v>AGGREGATE BASE</v>
      </c>
      <c r="T11" s="78" t="str">
        <f t="shared" si="2"/>
        <v>TACK COAT</v>
      </c>
      <c r="U11" s="78" t="str">
        <f t="shared" si="2"/>
        <v>ASPHALT CONCRETE SURFACE COURSE, 12.5 MM, TYPE A (449), AS PER PLAN</v>
      </c>
      <c r="V11" s="78" t="str">
        <f t="shared" si="2"/>
        <v>LONGITUDINAL JOINT ADHESIVE</v>
      </c>
      <c r="W11" s="78" t="str">
        <f t="shared" si="2"/>
        <v/>
      </c>
      <c r="X11" s="78" t="str">
        <f t="shared" si="2"/>
        <v/>
      </c>
      <c r="Y11" s="78" t="str">
        <f t="shared" si="2"/>
        <v/>
      </c>
      <c r="Z11" s="78" t="str">
        <f t="shared" si="2"/>
        <v/>
      </c>
      <c r="AA11" s="79" t="str">
        <f t="shared" si="2"/>
        <v/>
      </c>
      <c r="AB11" s="78" t="str">
        <f t="shared" si="2"/>
        <v/>
      </c>
      <c r="AC11" s="78" t="str">
        <f t="shared" si="2"/>
        <v/>
      </c>
      <c r="AD11" s="78" t="str">
        <f t="shared" si="2"/>
        <v/>
      </c>
      <c r="AE11" s="78" t="str">
        <f t="shared" si="2"/>
        <v/>
      </c>
    </row>
    <row r="12" spans="1:38" ht="12.75" customHeight="1" x14ac:dyDescent="0.2">
      <c r="B12" s="96"/>
      <c r="D12" s="63"/>
      <c r="E12" s="63"/>
      <c r="F12" s="68"/>
      <c r="G12" s="69"/>
      <c r="H12" s="69"/>
      <c r="I12" s="69"/>
      <c r="J12" s="69"/>
      <c r="K12" s="63"/>
      <c r="L12" s="90"/>
      <c r="M12" s="83"/>
      <c r="N12" s="77"/>
      <c r="O12" s="77"/>
      <c r="P12" s="78"/>
      <c r="Q12" s="78"/>
      <c r="R12" s="77"/>
      <c r="S12" s="78"/>
      <c r="T12" s="78"/>
      <c r="U12" s="78"/>
      <c r="V12" s="78"/>
      <c r="W12" s="78"/>
      <c r="X12" s="78"/>
      <c r="Y12" s="78"/>
      <c r="Z12" s="78"/>
      <c r="AA12" s="80"/>
      <c r="AB12" s="78"/>
      <c r="AC12" s="78"/>
      <c r="AD12" s="78"/>
      <c r="AE12" s="78"/>
    </row>
    <row r="13" spans="1:38" ht="12.75" customHeight="1" x14ac:dyDescent="0.2">
      <c r="B13" s="96"/>
      <c r="D13" s="63"/>
      <c r="E13" s="63"/>
      <c r="F13" s="68"/>
      <c r="G13" s="69"/>
      <c r="H13" s="69"/>
      <c r="I13" s="69"/>
      <c r="J13" s="69"/>
      <c r="K13" s="63"/>
      <c r="L13" s="90"/>
      <c r="M13" s="83"/>
      <c r="N13" s="77"/>
      <c r="O13" s="77"/>
      <c r="P13" s="78"/>
      <c r="Q13" s="78"/>
      <c r="R13" s="77"/>
      <c r="S13" s="78"/>
      <c r="T13" s="78"/>
      <c r="U13" s="78"/>
      <c r="V13" s="78"/>
      <c r="W13" s="78"/>
      <c r="X13" s="78"/>
      <c r="Y13" s="78"/>
      <c r="Z13" s="78"/>
      <c r="AA13" s="80"/>
      <c r="AB13" s="78"/>
      <c r="AC13" s="78"/>
      <c r="AD13" s="78"/>
      <c r="AE13" s="78"/>
    </row>
    <row r="14" spans="1:38" ht="12.75" customHeight="1" x14ac:dyDescent="0.2">
      <c r="B14" s="96"/>
      <c r="D14" s="63"/>
      <c r="E14" s="63"/>
      <c r="F14" s="68"/>
      <c r="G14" s="69"/>
      <c r="H14" s="69"/>
      <c r="I14" s="69"/>
      <c r="J14" s="69"/>
      <c r="K14" s="63"/>
      <c r="L14" s="90"/>
      <c r="M14" s="83"/>
      <c r="N14" s="77"/>
      <c r="O14" s="77"/>
      <c r="P14" s="78"/>
      <c r="Q14" s="78"/>
      <c r="R14" s="77"/>
      <c r="S14" s="78"/>
      <c r="T14" s="78"/>
      <c r="U14" s="78"/>
      <c r="V14" s="78"/>
      <c r="W14" s="78"/>
      <c r="X14" s="78"/>
      <c r="Y14" s="78"/>
      <c r="Z14" s="78"/>
      <c r="AA14" s="80"/>
      <c r="AB14" s="78"/>
      <c r="AC14" s="78"/>
      <c r="AD14" s="78"/>
      <c r="AE14" s="78"/>
    </row>
    <row r="15" spans="1:38" ht="12.75" customHeight="1" x14ac:dyDescent="0.2">
      <c r="B15" s="96"/>
      <c r="D15" s="63"/>
      <c r="E15" s="63"/>
      <c r="F15" s="68"/>
      <c r="G15" s="69"/>
      <c r="H15" s="69"/>
      <c r="I15" s="69"/>
      <c r="J15" s="69"/>
      <c r="K15" s="63"/>
      <c r="L15" s="90"/>
      <c r="M15" s="83"/>
      <c r="N15" s="77"/>
      <c r="O15" s="77"/>
      <c r="P15" s="78"/>
      <c r="Q15" s="78"/>
      <c r="R15" s="77"/>
      <c r="S15" s="78"/>
      <c r="T15" s="78"/>
      <c r="U15" s="78"/>
      <c r="V15" s="78"/>
      <c r="W15" s="78"/>
      <c r="X15" s="78"/>
      <c r="Y15" s="78"/>
      <c r="Z15" s="78"/>
      <c r="AA15" s="80"/>
      <c r="AB15" s="78"/>
      <c r="AC15" s="78"/>
      <c r="AD15" s="78"/>
      <c r="AE15" s="78"/>
    </row>
    <row r="16" spans="1:38" ht="12.75" customHeight="1" x14ac:dyDescent="0.2">
      <c r="B16" s="96"/>
      <c r="D16" s="63"/>
      <c r="E16" s="63"/>
      <c r="F16" s="68"/>
      <c r="G16" s="69"/>
      <c r="H16" s="69"/>
      <c r="I16" s="69"/>
      <c r="J16" s="69"/>
      <c r="K16" s="63"/>
      <c r="L16" s="90"/>
      <c r="M16" s="83"/>
      <c r="N16" s="77"/>
      <c r="O16" s="77"/>
      <c r="P16" s="78"/>
      <c r="Q16" s="78"/>
      <c r="R16" s="77"/>
      <c r="S16" s="78"/>
      <c r="T16" s="78"/>
      <c r="U16" s="78"/>
      <c r="V16" s="78"/>
      <c r="W16" s="78"/>
      <c r="X16" s="78"/>
      <c r="Y16" s="78"/>
      <c r="Z16" s="78"/>
      <c r="AA16" s="80"/>
      <c r="AB16" s="78"/>
      <c r="AC16" s="78"/>
      <c r="AD16" s="78"/>
      <c r="AE16" s="78"/>
    </row>
    <row r="17" spans="2:31" ht="12.75" customHeight="1" x14ac:dyDescent="0.2">
      <c r="B17" s="96"/>
      <c r="D17" s="63"/>
      <c r="E17" s="63"/>
      <c r="F17" s="68"/>
      <c r="G17" s="69"/>
      <c r="H17" s="69"/>
      <c r="I17" s="69"/>
      <c r="J17" s="69"/>
      <c r="K17" s="63"/>
      <c r="L17" s="90"/>
      <c r="M17" s="83"/>
      <c r="N17" s="77"/>
      <c r="O17" s="77"/>
      <c r="P17" s="78"/>
      <c r="Q17" s="78"/>
      <c r="R17" s="77"/>
      <c r="S17" s="78"/>
      <c r="T17" s="78"/>
      <c r="U17" s="78"/>
      <c r="V17" s="78"/>
      <c r="W17" s="78"/>
      <c r="X17" s="78"/>
      <c r="Y17" s="78"/>
      <c r="Z17" s="78"/>
      <c r="AA17" s="80"/>
      <c r="AB17" s="78"/>
      <c r="AC17" s="78"/>
      <c r="AD17" s="78"/>
      <c r="AE17" s="78"/>
    </row>
    <row r="18" spans="2:31" ht="6.4" customHeight="1" x14ac:dyDescent="0.2">
      <c r="B18" s="96"/>
      <c r="D18" s="63"/>
      <c r="E18" s="63"/>
      <c r="F18" s="68"/>
      <c r="G18" s="69"/>
      <c r="H18" s="69"/>
      <c r="I18" s="69"/>
      <c r="J18" s="69"/>
      <c r="K18" s="63"/>
      <c r="L18" s="90"/>
      <c r="M18" s="83"/>
      <c r="N18" s="77"/>
      <c r="O18" s="77"/>
      <c r="P18" s="78"/>
      <c r="Q18" s="78"/>
      <c r="R18" s="77"/>
      <c r="S18" s="78"/>
      <c r="T18" s="78"/>
      <c r="U18" s="78"/>
      <c r="V18" s="78"/>
      <c r="W18" s="78"/>
      <c r="X18" s="78"/>
      <c r="Y18" s="78"/>
      <c r="Z18" s="78"/>
      <c r="AA18" s="80"/>
      <c r="AB18" s="78"/>
      <c r="AC18" s="78"/>
      <c r="AD18" s="78"/>
      <c r="AE18" s="78"/>
    </row>
    <row r="19" spans="2:31" ht="12.75" customHeight="1" x14ac:dyDescent="0.2">
      <c r="B19" s="96"/>
      <c r="D19" s="63"/>
      <c r="E19" s="63"/>
      <c r="F19" s="68"/>
      <c r="G19" s="69"/>
      <c r="H19" s="69"/>
      <c r="I19" s="69"/>
      <c r="J19" s="69"/>
      <c r="K19" s="63"/>
      <c r="L19" s="90"/>
      <c r="M19" s="83"/>
      <c r="N19" s="77"/>
      <c r="O19" s="77"/>
      <c r="P19" s="78"/>
      <c r="Q19" s="78"/>
      <c r="R19" s="77"/>
      <c r="S19" s="78"/>
      <c r="T19" s="78"/>
      <c r="U19" s="78"/>
      <c r="V19" s="78"/>
      <c r="W19" s="78"/>
      <c r="X19" s="78"/>
      <c r="Y19" s="78"/>
      <c r="Z19" s="78"/>
      <c r="AA19" s="80"/>
      <c r="AB19" s="78"/>
      <c r="AC19" s="78"/>
      <c r="AD19" s="78"/>
      <c r="AE19" s="78"/>
    </row>
    <row r="20" spans="2:31" ht="12.75" customHeight="1" x14ac:dyDescent="0.2">
      <c r="B20" s="96"/>
      <c r="D20" s="63"/>
      <c r="E20" s="63"/>
      <c r="F20" s="68"/>
      <c r="G20" s="69"/>
      <c r="H20" s="69"/>
      <c r="I20" s="69"/>
      <c r="J20" s="69"/>
      <c r="K20" s="63"/>
      <c r="L20" s="90"/>
      <c r="M20" s="83"/>
      <c r="N20" s="77"/>
      <c r="O20" s="77"/>
      <c r="P20" s="78"/>
      <c r="Q20" s="78"/>
      <c r="R20" s="77"/>
      <c r="S20" s="78"/>
      <c r="T20" s="78"/>
      <c r="U20" s="78"/>
      <c r="V20" s="78"/>
      <c r="W20" s="78"/>
      <c r="X20" s="78"/>
      <c r="Y20" s="78"/>
      <c r="Z20" s="78"/>
      <c r="AA20" s="80"/>
      <c r="AB20" s="78"/>
      <c r="AC20" s="78"/>
      <c r="AD20" s="78"/>
      <c r="AE20" s="78"/>
    </row>
    <row r="21" spans="2:31" ht="12.75" customHeight="1" x14ac:dyDescent="0.2">
      <c r="B21" s="96"/>
      <c r="D21" s="63"/>
      <c r="E21" s="63"/>
      <c r="F21" s="68"/>
      <c r="G21" s="69"/>
      <c r="H21" s="69"/>
      <c r="I21" s="69"/>
      <c r="J21" s="69"/>
      <c r="K21" s="63"/>
      <c r="L21" s="90"/>
      <c r="M21" s="83"/>
      <c r="N21" s="77"/>
      <c r="O21" s="77"/>
      <c r="P21" s="78"/>
      <c r="Q21" s="78"/>
      <c r="R21" s="77"/>
      <c r="S21" s="78"/>
      <c r="T21" s="78"/>
      <c r="U21" s="78"/>
      <c r="V21" s="78"/>
      <c r="W21" s="78"/>
      <c r="X21" s="78"/>
      <c r="Y21" s="78"/>
      <c r="Z21" s="78"/>
      <c r="AA21" s="80"/>
      <c r="AB21" s="78"/>
      <c r="AC21" s="78"/>
      <c r="AD21" s="78"/>
      <c r="AE21" s="78"/>
    </row>
    <row r="22" spans="2:31" ht="12.75" customHeight="1" x14ac:dyDescent="0.2">
      <c r="B22" s="96"/>
      <c r="D22" s="63"/>
      <c r="E22" s="63"/>
      <c r="F22" s="68"/>
      <c r="G22" s="69"/>
      <c r="H22" s="69"/>
      <c r="I22" s="69"/>
      <c r="J22" s="69"/>
      <c r="K22" s="88"/>
      <c r="L22" s="91"/>
      <c r="M22" s="84"/>
      <c r="N22" s="77"/>
      <c r="O22" s="77"/>
      <c r="P22" s="78"/>
      <c r="Q22" s="78"/>
      <c r="R22" s="77"/>
      <c r="S22" s="78"/>
      <c r="T22" s="78"/>
      <c r="U22" s="78"/>
      <c r="V22" s="78"/>
      <c r="W22" s="78"/>
      <c r="X22" s="78"/>
      <c r="Y22" s="78"/>
      <c r="Z22" s="78"/>
      <c r="AA22" s="81"/>
      <c r="AB22" s="78"/>
      <c r="AC22" s="78"/>
      <c r="AD22" s="78"/>
      <c r="AE22" s="78"/>
    </row>
    <row r="23" spans="2:31" ht="12.75" customHeight="1" thickBot="1" x14ac:dyDescent="0.25">
      <c r="B23" s="97"/>
      <c r="D23" s="64"/>
      <c r="E23" s="64"/>
      <c r="F23" s="71"/>
      <c r="G23" s="72"/>
      <c r="H23" s="72"/>
      <c r="I23" s="72"/>
      <c r="J23" s="72"/>
      <c r="K23" s="47" t="s">
        <v>23</v>
      </c>
      <c r="L23" s="39" t="s">
        <v>35</v>
      </c>
      <c r="M23" s="52" t="str">
        <f t="shared" ref="M23:AE23" si="4">IF(OR(TRIM(M8)=0,TRIM(M8)=""),"",IF(IFERROR(TRIM(INDEX(QryItemNamed,MATCH(TRIM(M8),ITEM,0),3)),"")="LS","",IFERROR(TRIM(INDEX(QryItemNamed,MATCH(TRIM(M8),ITEM,0),3)),"")))</f>
        <v>SY</v>
      </c>
      <c r="N23" s="7" t="str">
        <f t="shared" si="4"/>
        <v>CY</v>
      </c>
      <c r="O23" s="7" t="str">
        <f t="shared" si="4"/>
        <v>SY</v>
      </c>
      <c r="P23" s="7" t="str">
        <f t="shared" si="4"/>
        <v>CY</v>
      </c>
      <c r="Q23" s="7" t="str">
        <f t="shared" si="4"/>
        <v>FT</v>
      </c>
      <c r="R23" s="7" t="str">
        <f t="shared" ref="R23" si="5">IF(OR(TRIM(R8)=0,TRIM(R8)=""),"",IF(IFERROR(TRIM(INDEX(QryItemNamed,MATCH(TRIM(R8),ITEM,0),3)),"")="LS","",IFERROR(TRIM(INDEX(QryItemNamed,MATCH(TRIM(R8),ITEM,0),3)),"")))</f>
        <v>CY</v>
      </c>
      <c r="S23" s="7" t="str">
        <f t="shared" si="4"/>
        <v>CY</v>
      </c>
      <c r="T23" s="7" t="str">
        <f t="shared" si="4"/>
        <v>GAL</v>
      </c>
      <c r="U23" s="7" t="str">
        <f t="shared" si="4"/>
        <v>CY</v>
      </c>
      <c r="V23" s="7" t="str">
        <f t="shared" si="4"/>
        <v>LB</v>
      </c>
      <c r="W23" s="7" t="str">
        <f t="shared" si="4"/>
        <v/>
      </c>
      <c r="X23" s="7" t="str">
        <f t="shared" si="4"/>
        <v/>
      </c>
      <c r="Y23" s="7" t="str">
        <f t="shared" si="4"/>
        <v/>
      </c>
      <c r="Z23" s="7" t="str">
        <f t="shared" si="4"/>
        <v/>
      </c>
      <c r="AA23" s="7" t="str">
        <f t="shared" si="4"/>
        <v/>
      </c>
      <c r="AB23" s="7" t="str">
        <f t="shared" si="4"/>
        <v/>
      </c>
      <c r="AC23" s="7" t="str">
        <f t="shared" si="4"/>
        <v/>
      </c>
      <c r="AD23" s="7" t="str">
        <f t="shared" si="4"/>
        <v/>
      </c>
      <c r="AE23" s="7" t="str">
        <f t="shared" si="4"/>
        <v/>
      </c>
    </row>
    <row r="24" spans="2:31" ht="12.75" customHeight="1" x14ac:dyDescent="0.2">
      <c r="B24" s="26"/>
      <c r="D24" s="8"/>
      <c r="E24" s="8"/>
      <c r="F24" s="98" t="s">
        <v>34</v>
      </c>
      <c r="G24" s="99"/>
      <c r="H24" s="99"/>
      <c r="I24" s="99"/>
      <c r="J24" s="99"/>
      <c r="K24" s="49"/>
      <c r="L24" s="36"/>
      <c r="M24" s="53"/>
      <c r="N24" s="40"/>
      <c r="O24" s="8"/>
      <c r="P24" s="8"/>
      <c r="Q24" s="8"/>
      <c r="R24" s="31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</row>
    <row r="25" spans="2:31" ht="12.75" customHeight="1" x14ac:dyDescent="0.2">
      <c r="B25" s="27"/>
      <c r="D25" s="12"/>
      <c r="E25" s="12"/>
      <c r="F25" s="85"/>
      <c r="G25" s="86"/>
      <c r="H25" s="12"/>
      <c r="I25" s="85"/>
      <c r="J25" s="87"/>
      <c r="K25" s="48"/>
      <c r="L25" s="37"/>
      <c r="M25" s="29"/>
      <c r="N25" s="29"/>
      <c r="O25" s="30"/>
      <c r="P25" s="12"/>
      <c r="Q25" s="12"/>
      <c r="R25" s="29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</row>
    <row r="26" spans="2:31" ht="12.75" customHeight="1" x14ac:dyDescent="0.2">
      <c r="B26" s="27"/>
      <c r="D26" s="12"/>
      <c r="E26" s="12"/>
      <c r="F26" s="85"/>
      <c r="G26" s="86"/>
      <c r="I26" s="34"/>
      <c r="J26" s="35"/>
      <c r="K26" s="48"/>
      <c r="L26" s="37"/>
      <c r="M26" s="29"/>
      <c r="N26" s="30"/>
      <c r="O26" s="30"/>
      <c r="P26" s="12"/>
      <c r="Q26" s="12"/>
      <c r="R26" s="30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</row>
    <row r="27" spans="2:31" ht="12.75" customHeight="1" x14ac:dyDescent="0.2">
      <c r="B27" s="27">
        <v>1</v>
      </c>
      <c r="D27" s="41" t="s">
        <v>36</v>
      </c>
      <c r="E27" s="55">
        <v>12</v>
      </c>
      <c r="F27" s="85">
        <v>14400</v>
      </c>
      <c r="G27" s="86"/>
      <c r="H27" s="12" t="s">
        <v>2</v>
      </c>
      <c r="I27" s="85">
        <v>14550</v>
      </c>
      <c r="J27" s="87"/>
      <c r="K27" s="48"/>
      <c r="L27" s="37"/>
      <c r="M27" s="29"/>
      <c r="N27" s="29"/>
      <c r="O27" s="30"/>
      <c r="P27" s="30"/>
      <c r="Q27" s="30">
        <f>I27-F27</f>
        <v>150</v>
      </c>
      <c r="R27" s="29">
        <f>(813.3624/9)*((6/12)/3)</f>
        <v>15.062266666666666</v>
      </c>
      <c r="S27" s="30">
        <f>(191.2)*((6/12)/3)</f>
        <v>31.866666666666664</v>
      </c>
      <c r="T27" s="30">
        <f>(695.8584/9)*(2*0.06)+(699.1689/9)*(2*0.06)</f>
        <v>18.600363999999999</v>
      </c>
      <c r="U27" s="30">
        <f>(695.8584/9)*((1.5/12)/3)+(699.1689/9)*((1.75/12)/3)</f>
        <v>6.9979418981481487</v>
      </c>
      <c r="V27" s="12">
        <f>Q27*1/4</f>
        <v>37.5</v>
      </c>
      <c r="W27" s="12"/>
      <c r="X27" s="12"/>
      <c r="Y27" s="12"/>
      <c r="Z27" s="12"/>
      <c r="AA27" s="12"/>
      <c r="AB27" s="12"/>
      <c r="AC27" s="12"/>
      <c r="AD27" s="12"/>
      <c r="AE27" s="12"/>
    </row>
    <row r="28" spans="2:31" ht="12.75" customHeight="1" x14ac:dyDescent="0.2">
      <c r="B28" s="27"/>
      <c r="D28" s="12"/>
      <c r="E28" s="12"/>
      <c r="F28" s="85"/>
      <c r="G28" s="86"/>
      <c r="H28" s="12"/>
      <c r="I28" s="85"/>
      <c r="J28" s="87"/>
      <c r="K28" s="48"/>
      <c r="L28" s="37"/>
      <c r="M28" s="29"/>
      <c r="N28" s="30"/>
      <c r="O28" s="12"/>
      <c r="P28" s="12"/>
      <c r="Q28" s="30"/>
      <c r="R28" s="30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</row>
    <row r="29" spans="2:31" ht="12.75" customHeight="1" x14ac:dyDescent="0.2">
      <c r="B29" s="27">
        <v>1</v>
      </c>
      <c r="D29" s="41" t="s">
        <v>39</v>
      </c>
      <c r="E29" s="12">
        <v>12</v>
      </c>
      <c r="F29" s="85">
        <v>14400</v>
      </c>
      <c r="G29" s="86"/>
      <c r="H29" s="12" t="s">
        <v>2</v>
      </c>
      <c r="I29" s="85">
        <v>14550</v>
      </c>
      <c r="J29" s="87"/>
      <c r="K29" s="48">
        <f>338.0807/9</f>
        <v>37.564522222222223</v>
      </c>
      <c r="L29" s="37"/>
      <c r="M29" s="29">
        <f>K29</f>
        <v>37.564522222222223</v>
      </c>
      <c r="N29" s="30"/>
      <c r="O29" s="30"/>
      <c r="P29" s="30"/>
      <c r="Q29" s="12"/>
      <c r="R29" s="30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</row>
    <row r="30" spans="2:31" ht="12.75" customHeight="1" x14ac:dyDescent="0.2">
      <c r="B30" s="27"/>
      <c r="D30" s="12"/>
      <c r="E30" s="12"/>
      <c r="F30" s="85"/>
      <c r="G30" s="86"/>
      <c r="H30" s="12"/>
      <c r="I30" s="85"/>
      <c r="J30" s="87"/>
      <c r="K30" s="48"/>
      <c r="L30" s="37"/>
      <c r="M30" s="14"/>
      <c r="N30" s="30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</row>
    <row r="31" spans="2:31" ht="12.75" customHeight="1" x14ac:dyDescent="0.2">
      <c r="B31" s="27">
        <v>1</v>
      </c>
      <c r="D31" s="41" t="s">
        <v>37</v>
      </c>
      <c r="E31" s="12">
        <v>12</v>
      </c>
      <c r="F31" s="85">
        <v>14400</v>
      </c>
      <c r="G31" s="86"/>
      <c r="H31" s="12" t="s">
        <v>2</v>
      </c>
      <c r="I31" s="85">
        <v>14550</v>
      </c>
      <c r="J31" s="87"/>
      <c r="K31" s="48">
        <f>2179.8677/9</f>
        <v>242.2075222222222</v>
      </c>
      <c r="L31" s="37">
        <f>K31*((12/12)/3)</f>
        <v>80.735840740740727</v>
      </c>
      <c r="M31" s="14"/>
      <c r="N31" s="30">
        <f>L31</f>
        <v>80.735840740740727</v>
      </c>
      <c r="O31" s="30">
        <f>K31</f>
        <v>242.2075222222222</v>
      </c>
      <c r="P31" s="30">
        <f>L31</f>
        <v>80.735840740740727</v>
      </c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</row>
    <row r="32" spans="2:31" ht="12.75" customHeight="1" x14ac:dyDescent="0.2">
      <c r="B32" s="27"/>
      <c r="D32" s="12"/>
      <c r="E32" s="12"/>
      <c r="F32" s="85"/>
      <c r="G32" s="86"/>
      <c r="H32" s="12"/>
      <c r="I32" s="85"/>
      <c r="J32" s="87"/>
      <c r="K32" s="48"/>
      <c r="L32" s="37"/>
      <c r="M32" s="14"/>
      <c r="N32" s="30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</row>
    <row r="33" spans="2:38" ht="12.75" customHeight="1" x14ac:dyDescent="0.2">
      <c r="B33" s="27"/>
      <c r="D33" s="12"/>
      <c r="E33" s="12"/>
      <c r="F33" s="85"/>
      <c r="G33" s="86"/>
      <c r="H33" s="12"/>
      <c r="I33" s="85"/>
      <c r="J33" s="87"/>
      <c r="K33" s="48"/>
      <c r="L33" s="37"/>
      <c r="M33" s="14"/>
      <c r="N33" s="30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</row>
    <row r="34" spans="2:38" ht="12.75" customHeight="1" x14ac:dyDescent="0.2">
      <c r="B34" s="27"/>
      <c r="D34" s="12"/>
      <c r="E34" s="12"/>
      <c r="F34" s="85"/>
      <c r="G34" s="86"/>
      <c r="H34" s="12"/>
      <c r="I34" s="85"/>
      <c r="J34" s="87"/>
      <c r="K34" s="48"/>
      <c r="L34" s="37"/>
      <c r="M34" s="14"/>
      <c r="N34" s="30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L34" s="5" t="s">
        <v>21</v>
      </c>
    </row>
    <row r="35" spans="2:38" ht="12.75" customHeight="1" thickBot="1" x14ac:dyDescent="0.25">
      <c r="B35" s="28"/>
      <c r="D35" s="12"/>
      <c r="E35" s="12"/>
      <c r="F35" s="85"/>
      <c r="G35" s="86"/>
      <c r="H35" s="12"/>
      <c r="I35" s="85"/>
      <c r="J35" s="87"/>
      <c r="K35" s="50"/>
      <c r="L35" s="38"/>
      <c r="M35" s="14"/>
      <c r="N35" s="30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</row>
    <row r="36" spans="2:38" ht="12.75" customHeight="1" x14ac:dyDescent="0.2">
      <c r="B36" s="5" t="s">
        <v>13</v>
      </c>
      <c r="D36" s="92" t="s">
        <v>3</v>
      </c>
      <c r="E36" s="93"/>
      <c r="F36" s="93"/>
      <c r="G36" s="93"/>
      <c r="H36" s="93"/>
      <c r="I36" s="93"/>
      <c r="J36" s="93"/>
      <c r="K36" s="93"/>
      <c r="L36" s="94"/>
      <c r="M36" s="54">
        <f t="shared" ref="M36:AE36" si="6">IF(M8="","",IF(M23="",IF(SUM(COUNTIF(M24:M35,"LS")+COUNTIF(M24:M35,"LUMP"))&gt;0,"LS",""),IF(SUM(M24:M35)&gt;0,ROUNDUP(SUM(M24:M35),0),"")))</f>
        <v>38</v>
      </c>
      <c r="N36" s="16">
        <f t="shared" si="6"/>
        <v>81</v>
      </c>
      <c r="O36" s="16">
        <f t="shared" si="6"/>
        <v>243</v>
      </c>
      <c r="P36" s="16">
        <f t="shared" si="6"/>
        <v>81</v>
      </c>
      <c r="Q36" s="16">
        <f t="shared" si="6"/>
        <v>150</v>
      </c>
      <c r="R36" s="16">
        <f t="shared" si="6"/>
        <v>16</v>
      </c>
      <c r="S36" s="16">
        <f t="shared" si="6"/>
        <v>32</v>
      </c>
      <c r="T36" s="16">
        <f t="shared" si="6"/>
        <v>19</v>
      </c>
      <c r="U36" s="16">
        <f t="shared" si="6"/>
        <v>7</v>
      </c>
      <c r="V36" s="16">
        <f t="shared" si="6"/>
        <v>38</v>
      </c>
      <c r="W36" s="16" t="str">
        <f t="shared" si="6"/>
        <v/>
      </c>
      <c r="X36" s="16" t="str">
        <f t="shared" si="6"/>
        <v/>
      </c>
      <c r="Y36" s="16" t="str">
        <f t="shared" si="6"/>
        <v/>
      </c>
      <c r="Z36" s="16" t="str">
        <f t="shared" si="6"/>
        <v/>
      </c>
      <c r="AA36" s="16" t="str">
        <f t="shared" si="6"/>
        <v/>
      </c>
      <c r="AB36" s="16" t="str">
        <f t="shared" si="6"/>
        <v/>
      </c>
      <c r="AC36" s="16" t="str">
        <f t="shared" si="6"/>
        <v/>
      </c>
      <c r="AD36" s="16" t="str">
        <f t="shared" si="6"/>
        <v/>
      </c>
      <c r="AE36" s="16" t="str">
        <f t="shared" si="6"/>
        <v/>
      </c>
    </row>
    <row r="37" spans="2:38" ht="12.75" customHeight="1" thickBot="1" x14ac:dyDescent="0.25"/>
    <row r="38" spans="2:38" ht="12.75" customHeight="1" thickBot="1" x14ac:dyDescent="0.25">
      <c r="B38" s="24" t="s">
        <v>11</v>
      </c>
      <c r="D38" s="59">
        <f>D7+1</f>
        <v>2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2:38" ht="12.75" customHeight="1" thickBot="1" x14ac:dyDescent="0.25">
      <c r="B39" s="25"/>
      <c r="D39" s="60" t="s">
        <v>9</v>
      </c>
      <c r="E39" s="60"/>
      <c r="F39" s="60"/>
      <c r="G39" s="60"/>
      <c r="H39" s="60"/>
      <c r="I39" s="60"/>
      <c r="J39" s="60"/>
      <c r="K39" s="60"/>
      <c r="L39" s="20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</row>
    <row r="40" spans="2:38" ht="12.75" customHeight="1" thickBot="1" x14ac:dyDescent="0.25">
      <c r="D40" s="61" t="s">
        <v>10</v>
      </c>
      <c r="E40" s="61"/>
      <c r="F40" s="61"/>
      <c r="G40" s="61"/>
      <c r="H40" s="61"/>
      <c r="I40" s="61"/>
      <c r="J40" s="61"/>
      <c r="K40" s="61"/>
      <c r="L40" s="43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</row>
    <row r="41" spans="2:38" ht="12.75" customHeight="1" x14ac:dyDescent="0.2">
      <c r="B41" s="95" t="s">
        <v>12</v>
      </c>
      <c r="D41" s="62" t="s">
        <v>20</v>
      </c>
      <c r="E41" s="62" t="s">
        <v>0</v>
      </c>
      <c r="F41" s="65" t="s">
        <v>1</v>
      </c>
      <c r="G41" s="66"/>
      <c r="H41" s="66"/>
      <c r="I41" s="66"/>
      <c r="J41" s="66"/>
      <c r="K41" s="67"/>
      <c r="L41" s="44"/>
      <c r="M41" s="6" t="str">
        <f t="shared" ref="M41:AE41" si="7">IF(OR(TRIM(M39)=0,TRIM(M39)=""),"",IF(IFERROR(TRIM(INDEX(QryItemNamed,MATCH(TRIM(M39),ITEM,0),2)),"")="Y","SPECIAL",LEFT(IFERROR(TRIM(INDEX(ITEM,MATCH(TRIM(M39),ITEM,0))),""),3)))</f>
        <v/>
      </c>
      <c r="N41" s="6" t="str">
        <f t="shared" si="7"/>
        <v/>
      </c>
      <c r="O41" s="6" t="str">
        <f t="shared" si="7"/>
        <v/>
      </c>
      <c r="P41" s="6" t="str">
        <f t="shared" si="7"/>
        <v/>
      </c>
      <c r="Q41" s="6" t="str">
        <f t="shared" si="7"/>
        <v/>
      </c>
      <c r="R41" s="6" t="str">
        <f t="shared" si="7"/>
        <v/>
      </c>
      <c r="S41" s="6" t="str">
        <f t="shared" si="7"/>
        <v/>
      </c>
      <c r="T41" s="6" t="str">
        <f t="shared" si="7"/>
        <v/>
      </c>
      <c r="U41" s="6" t="str">
        <f t="shared" si="7"/>
        <v/>
      </c>
      <c r="V41" s="6" t="str">
        <f t="shared" si="7"/>
        <v/>
      </c>
      <c r="W41" s="6" t="str">
        <f t="shared" si="7"/>
        <v/>
      </c>
      <c r="X41" s="6" t="str">
        <f t="shared" si="7"/>
        <v/>
      </c>
      <c r="Y41" s="6" t="str">
        <f t="shared" si="7"/>
        <v/>
      </c>
      <c r="Z41" s="6" t="str">
        <f t="shared" si="7"/>
        <v/>
      </c>
      <c r="AA41" s="6" t="str">
        <f t="shared" si="7"/>
        <v/>
      </c>
      <c r="AB41" s="6" t="str">
        <f t="shared" si="7"/>
        <v/>
      </c>
      <c r="AC41" s="6" t="str">
        <f t="shared" si="7"/>
        <v/>
      </c>
      <c r="AD41" s="6" t="str">
        <f t="shared" si="7"/>
        <v/>
      </c>
      <c r="AE41" s="6" t="str">
        <f t="shared" si="7"/>
        <v/>
      </c>
    </row>
    <row r="42" spans="2:38" ht="12.75" customHeight="1" x14ac:dyDescent="0.2">
      <c r="B42" s="96"/>
      <c r="D42" s="63"/>
      <c r="E42" s="63"/>
      <c r="F42" s="68"/>
      <c r="G42" s="69"/>
      <c r="H42" s="69"/>
      <c r="I42" s="69"/>
      <c r="J42" s="69"/>
      <c r="K42" s="70"/>
      <c r="L42" s="46"/>
      <c r="M42" s="74" t="str">
        <f t="shared" ref="M42:AE42" si="8">IF(OR(TRIM(M39)=0,TRIM(M39)=""),IF(M40="","",M40),IF(IFERROR(TRIM(INDEX(QryItemNamed,MATCH(TRIM(M39),ITEM,0),2)),"")="Y",TRIM(RIGHT(IFERROR(TRIM(INDEX(QryItemNamed,MATCH(TRIM(M39),ITEM,0),4)),"123456789012"),LEN(IFERROR(TRIM(INDEX(QryItemNamed,MATCH(TRIM(M39),ITEM,0),4)),"123456789012"))-9))&amp;M40,IFERROR(TRIM(INDEX(QryItemNamed,MATCH(TRIM(M39),ITEM,0),4))&amp;M40,"ITEM CODE DOES NOT EXIST IN ITEM MASTER")))</f>
        <v/>
      </c>
      <c r="N42" s="77" t="str">
        <f t="shared" si="8"/>
        <v/>
      </c>
      <c r="O42" s="77" t="str">
        <f t="shared" si="8"/>
        <v/>
      </c>
      <c r="P42" s="78" t="str">
        <f t="shared" si="8"/>
        <v/>
      </c>
      <c r="Q42" s="78" t="str">
        <f t="shared" si="8"/>
        <v/>
      </c>
      <c r="R42" s="78" t="str">
        <f t="shared" si="8"/>
        <v/>
      </c>
      <c r="S42" s="78" t="str">
        <f t="shared" si="8"/>
        <v/>
      </c>
      <c r="T42" s="78" t="str">
        <f t="shared" si="8"/>
        <v/>
      </c>
      <c r="U42" s="78" t="str">
        <f t="shared" si="8"/>
        <v/>
      </c>
      <c r="V42" s="78" t="str">
        <f t="shared" si="8"/>
        <v/>
      </c>
      <c r="W42" s="78" t="str">
        <f t="shared" si="8"/>
        <v/>
      </c>
      <c r="X42" s="78" t="str">
        <f t="shared" si="8"/>
        <v/>
      </c>
      <c r="Y42" s="78" t="str">
        <f t="shared" si="8"/>
        <v/>
      </c>
      <c r="Z42" s="78" t="str">
        <f t="shared" si="8"/>
        <v/>
      </c>
      <c r="AA42" s="79" t="str">
        <f t="shared" si="8"/>
        <v/>
      </c>
      <c r="AB42" s="78" t="str">
        <f t="shared" si="8"/>
        <v/>
      </c>
      <c r="AC42" s="78" t="str">
        <f t="shared" si="8"/>
        <v/>
      </c>
      <c r="AD42" s="78" t="str">
        <f t="shared" si="8"/>
        <v/>
      </c>
      <c r="AE42" s="78" t="str">
        <f t="shared" si="8"/>
        <v/>
      </c>
    </row>
    <row r="43" spans="2:38" ht="12.75" customHeight="1" x14ac:dyDescent="0.2">
      <c r="B43" s="96"/>
      <c r="D43" s="63"/>
      <c r="E43" s="63"/>
      <c r="F43" s="68"/>
      <c r="G43" s="69"/>
      <c r="H43" s="69"/>
      <c r="I43" s="69"/>
      <c r="J43" s="69"/>
      <c r="K43" s="70"/>
      <c r="L43" s="46"/>
      <c r="M43" s="75"/>
      <c r="N43" s="77"/>
      <c r="O43" s="77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80"/>
      <c r="AB43" s="78"/>
      <c r="AC43" s="78"/>
      <c r="AD43" s="78"/>
      <c r="AE43" s="78"/>
    </row>
    <row r="44" spans="2:38" ht="12.75" customHeight="1" x14ac:dyDescent="0.2">
      <c r="B44" s="96"/>
      <c r="D44" s="63"/>
      <c r="E44" s="63"/>
      <c r="F44" s="68"/>
      <c r="G44" s="69"/>
      <c r="H44" s="69"/>
      <c r="I44" s="69"/>
      <c r="J44" s="69"/>
      <c r="K44" s="70"/>
      <c r="L44" s="46"/>
      <c r="M44" s="75"/>
      <c r="N44" s="77"/>
      <c r="O44" s="77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80"/>
      <c r="AB44" s="78"/>
      <c r="AC44" s="78"/>
      <c r="AD44" s="78"/>
      <c r="AE44" s="78"/>
    </row>
    <row r="45" spans="2:38" ht="12.75" customHeight="1" x14ac:dyDescent="0.2">
      <c r="B45" s="96"/>
      <c r="D45" s="63"/>
      <c r="E45" s="63"/>
      <c r="F45" s="68"/>
      <c r="G45" s="69"/>
      <c r="H45" s="69"/>
      <c r="I45" s="69"/>
      <c r="J45" s="69"/>
      <c r="K45" s="70"/>
      <c r="L45" s="46"/>
      <c r="M45" s="75"/>
      <c r="N45" s="77"/>
      <c r="O45" s="77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80"/>
      <c r="AB45" s="78"/>
      <c r="AC45" s="78"/>
      <c r="AD45" s="78"/>
      <c r="AE45" s="78"/>
    </row>
    <row r="46" spans="2:38" ht="12.75" customHeight="1" x14ac:dyDescent="0.2">
      <c r="B46" s="96"/>
      <c r="D46" s="63"/>
      <c r="E46" s="63"/>
      <c r="F46" s="68"/>
      <c r="G46" s="69"/>
      <c r="H46" s="69"/>
      <c r="I46" s="69"/>
      <c r="J46" s="69"/>
      <c r="K46" s="70"/>
      <c r="L46" s="46"/>
      <c r="M46" s="75"/>
      <c r="N46" s="77"/>
      <c r="O46" s="77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80"/>
      <c r="AB46" s="78"/>
      <c r="AC46" s="78"/>
      <c r="AD46" s="78"/>
      <c r="AE46" s="78"/>
    </row>
    <row r="47" spans="2:38" ht="12.75" customHeight="1" x14ac:dyDescent="0.2">
      <c r="B47" s="96"/>
      <c r="D47" s="63"/>
      <c r="E47" s="63"/>
      <c r="F47" s="68"/>
      <c r="G47" s="69"/>
      <c r="H47" s="69"/>
      <c r="I47" s="69"/>
      <c r="J47" s="69"/>
      <c r="K47" s="70"/>
      <c r="L47" s="46"/>
      <c r="M47" s="75"/>
      <c r="N47" s="77"/>
      <c r="O47" s="77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80"/>
      <c r="AB47" s="78"/>
      <c r="AC47" s="78"/>
      <c r="AD47" s="78"/>
      <c r="AE47" s="78"/>
    </row>
    <row r="48" spans="2:38" ht="12.75" customHeight="1" x14ac:dyDescent="0.2">
      <c r="B48" s="96"/>
      <c r="D48" s="63"/>
      <c r="E48" s="63"/>
      <c r="F48" s="68"/>
      <c r="G48" s="69"/>
      <c r="H48" s="69"/>
      <c r="I48" s="69"/>
      <c r="J48" s="69"/>
      <c r="K48" s="70"/>
      <c r="L48" s="46"/>
      <c r="M48" s="75"/>
      <c r="N48" s="77"/>
      <c r="O48" s="77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80"/>
      <c r="AB48" s="78"/>
      <c r="AC48" s="78"/>
      <c r="AD48" s="78"/>
      <c r="AE48" s="78"/>
    </row>
    <row r="49" spans="2:31" ht="12.75" customHeight="1" x14ac:dyDescent="0.2">
      <c r="B49" s="96"/>
      <c r="D49" s="63"/>
      <c r="E49" s="63"/>
      <c r="F49" s="68"/>
      <c r="G49" s="69"/>
      <c r="H49" s="69"/>
      <c r="I49" s="69"/>
      <c r="J49" s="69"/>
      <c r="K49" s="70"/>
      <c r="L49" s="46"/>
      <c r="M49" s="75"/>
      <c r="N49" s="77"/>
      <c r="O49" s="77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80"/>
      <c r="AB49" s="78"/>
      <c r="AC49" s="78"/>
      <c r="AD49" s="78"/>
      <c r="AE49" s="78"/>
    </row>
    <row r="50" spans="2:31" ht="12.75" customHeight="1" x14ac:dyDescent="0.2">
      <c r="B50" s="96"/>
      <c r="D50" s="63"/>
      <c r="E50" s="63"/>
      <c r="F50" s="68"/>
      <c r="G50" s="69"/>
      <c r="H50" s="69"/>
      <c r="I50" s="69"/>
      <c r="J50" s="69"/>
      <c r="K50" s="70"/>
      <c r="L50" s="46"/>
      <c r="M50" s="75"/>
      <c r="N50" s="77"/>
      <c r="O50" s="77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80"/>
      <c r="AB50" s="78"/>
      <c r="AC50" s="78"/>
      <c r="AD50" s="78"/>
      <c r="AE50" s="78"/>
    </row>
    <row r="51" spans="2:31" ht="12.75" customHeight="1" x14ac:dyDescent="0.2">
      <c r="B51" s="96"/>
      <c r="D51" s="63"/>
      <c r="E51" s="63"/>
      <c r="F51" s="68"/>
      <c r="G51" s="69"/>
      <c r="H51" s="69"/>
      <c r="I51" s="69"/>
      <c r="J51" s="69"/>
      <c r="K51" s="70"/>
      <c r="L51" s="46"/>
      <c r="M51" s="75"/>
      <c r="N51" s="77"/>
      <c r="O51" s="77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80"/>
      <c r="AB51" s="78"/>
      <c r="AC51" s="78"/>
      <c r="AD51" s="78"/>
      <c r="AE51" s="78"/>
    </row>
    <row r="52" spans="2:31" ht="12.75" customHeight="1" x14ac:dyDescent="0.2">
      <c r="B52" s="96"/>
      <c r="D52" s="63"/>
      <c r="E52" s="63"/>
      <c r="F52" s="68"/>
      <c r="G52" s="69"/>
      <c r="H52" s="69"/>
      <c r="I52" s="69"/>
      <c r="J52" s="69"/>
      <c r="K52" s="70"/>
      <c r="L52" s="46"/>
      <c r="M52" s="75"/>
      <c r="N52" s="77"/>
      <c r="O52" s="77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80"/>
      <c r="AB52" s="78"/>
      <c r="AC52" s="78"/>
      <c r="AD52" s="78"/>
      <c r="AE52" s="78"/>
    </row>
    <row r="53" spans="2:31" ht="12.75" customHeight="1" x14ac:dyDescent="0.2">
      <c r="B53" s="96"/>
      <c r="D53" s="63"/>
      <c r="E53" s="63"/>
      <c r="F53" s="68"/>
      <c r="G53" s="69"/>
      <c r="H53" s="69"/>
      <c r="I53" s="69"/>
      <c r="J53" s="69"/>
      <c r="K53" s="70"/>
      <c r="L53" s="46"/>
      <c r="M53" s="76"/>
      <c r="N53" s="77"/>
      <c r="O53" s="77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81"/>
      <c r="AB53" s="78"/>
      <c r="AC53" s="78"/>
      <c r="AD53" s="78"/>
      <c r="AE53" s="78"/>
    </row>
    <row r="54" spans="2:31" ht="12.75" customHeight="1" thickBot="1" x14ac:dyDescent="0.25">
      <c r="B54" s="97"/>
      <c r="D54" s="64"/>
      <c r="E54" s="64"/>
      <c r="F54" s="71"/>
      <c r="G54" s="72"/>
      <c r="H54" s="72"/>
      <c r="I54" s="72"/>
      <c r="J54" s="72"/>
      <c r="K54" s="73"/>
      <c r="L54" s="45"/>
      <c r="M54" s="7" t="str">
        <f t="shared" ref="M54:AE54" si="9">IF(OR(TRIM(M39)=0,TRIM(M39)=""),"",IF(IFERROR(TRIM(INDEX(QryItemNamed,MATCH(TRIM(M39),ITEM,0),3)),"")="LS","",IFERROR(TRIM(INDEX(QryItemNamed,MATCH(TRIM(M39),ITEM,0),3)),"")))</f>
        <v/>
      </c>
      <c r="N54" s="7" t="str">
        <f t="shared" si="9"/>
        <v/>
      </c>
      <c r="O54" s="7" t="str">
        <f t="shared" si="9"/>
        <v/>
      </c>
      <c r="P54" s="7" t="str">
        <f t="shared" si="9"/>
        <v/>
      </c>
      <c r="Q54" s="7" t="str">
        <f t="shared" si="9"/>
        <v/>
      </c>
      <c r="R54" s="7" t="str">
        <f t="shared" si="9"/>
        <v/>
      </c>
      <c r="S54" s="7" t="str">
        <f t="shared" si="9"/>
        <v/>
      </c>
      <c r="T54" s="7" t="str">
        <f t="shared" si="9"/>
        <v/>
      </c>
      <c r="U54" s="7" t="str">
        <f t="shared" si="9"/>
        <v/>
      </c>
      <c r="V54" s="7" t="str">
        <f t="shared" si="9"/>
        <v/>
      </c>
      <c r="W54" s="7" t="str">
        <f t="shared" si="9"/>
        <v/>
      </c>
      <c r="X54" s="7" t="str">
        <f t="shared" si="9"/>
        <v/>
      </c>
      <c r="Y54" s="7" t="str">
        <f t="shared" si="9"/>
        <v/>
      </c>
      <c r="Z54" s="7" t="str">
        <f t="shared" si="9"/>
        <v/>
      </c>
      <c r="AA54" s="7" t="str">
        <f t="shared" si="9"/>
        <v/>
      </c>
      <c r="AB54" s="7" t="str">
        <f t="shared" si="9"/>
        <v/>
      </c>
      <c r="AC54" s="7" t="str">
        <f t="shared" si="9"/>
        <v/>
      </c>
      <c r="AD54" s="7" t="str">
        <f t="shared" si="9"/>
        <v/>
      </c>
      <c r="AE54" s="7" t="str">
        <f t="shared" si="9"/>
        <v/>
      </c>
    </row>
    <row r="55" spans="2:31" ht="12.75" customHeight="1" x14ac:dyDescent="0.2">
      <c r="B55" s="26"/>
      <c r="D55" s="8"/>
      <c r="E55" s="8"/>
      <c r="F55" s="9"/>
      <c r="G55" s="10"/>
      <c r="H55" s="8" t="s">
        <v>2</v>
      </c>
      <c r="I55" s="9"/>
      <c r="J55" s="33"/>
      <c r="K55" s="11"/>
      <c r="L55" s="11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</row>
    <row r="56" spans="2:31" ht="12.75" customHeight="1" x14ac:dyDescent="0.2">
      <c r="B56" s="27"/>
      <c r="D56" s="12"/>
      <c r="E56" s="12"/>
      <c r="F56" s="13"/>
      <c r="G56" s="14"/>
      <c r="H56" s="12"/>
      <c r="I56" s="13"/>
      <c r="J56" s="32"/>
      <c r="K56" s="15"/>
      <c r="L56" s="15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</row>
    <row r="57" spans="2:31" ht="12.75" customHeight="1" x14ac:dyDescent="0.2">
      <c r="B57" s="27"/>
      <c r="D57" s="12"/>
      <c r="E57" s="12"/>
      <c r="F57" s="13"/>
      <c r="G57" s="14"/>
      <c r="H57" s="12"/>
      <c r="I57" s="13"/>
      <c r="J57" s="32"/>
      <c r="K57" s="15"/>
      <c r="L57" s="15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</row>
    <row r="58" spans="2:31" ht="12.75" customHeight="1" x14ac:dyDescent="0.2">
      <c r="B58" s="27"/>
      <c r="D58" s="12"/>
      <c r="E58" s="12"/>
      <c r="F58" s="13"/>
      <c r="G58" s="14"/>
      <c r="H58" s="12"/>
      <c r="I58" s="13"/>
      <c r="J58" s="32"/>
      <c r="K58" s="15"/>
      <c r="L58" s="15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</row>
    <row r="59" spans="2:31" ht="12.75" customHeight="1" x14ac:dyDescent="0.2">
      <c r="B59" s="27"/>
      <c r="D59" s="12"/>
      <c r="E59" s="12"/>
      <c r="F59" s="13"/>
      <c r="G59" s="14"/>
      <c r="H59" s="12"/>
      <c r="I59" s="13"/>
      <c r="J59" s="32"/>
      <c r="K59" s="15"/>
      <c r="L59" s="15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</row>
    <row r="60" spans="2:31" ht="12.75" customHeight="1" x14ac:dyDescent="0.2">
      <c r="B60" s="27"/>
      <c r="D60" s="12"/>
      <c r="E60" s="12"/>
      <c r="F60" s="13"/>
      <c r="G60" s="14"/>
      <c r="H60" s="12"/>
      <c r="I60" s="13"/>
      <c r="J60" s="32"/>
      <c r="K60" s="15"/>
      <c r="L60" s="15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</row>
    <row r="61" spans="2:31" ht="12.75" customHeight="1" x14ac:dyDescent="0.2">
      <c r="B61" s="27"/>
      <c r="D61" s="12"/>
      <c r="E61" s="12"/>
      <c r="F61" s="13"/>
      <c r="G61" s="14"/>
      <c r="H61" s="12"/>
      <c r="I61" s="13"/>
      <c r="J61" s="32"/>
      <c r="K61" s="15"/>
      <c r="L61" s="15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</row>
    <row r="62" spans="2:31" ht="12.75" customHeight="1" x14ac:dyDescent="0.2">
      <c r="B62" s="27"/>
      <c r="D62" s="12"/>
      <c r="E62" s="12"/>
      <c r="F62" s="13"/>
      <c r="G62" s="14"/>
      <c r="H62" s="12"/>
      <c r="I62" s="13"/>
      <c r="J62" s="32"/>
      <c r="K62" s="15"/>
      <c r="L62" s="15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</row>
    <row r="63" spans="2:31" ht="12.75" customHeight="1" x14ac:dyDescent="0.2">
      <c r="B63" s="27"/>
      <c r="D63" s="12"/>
      <c r="E63" s="12"/>
      <c r="F63" s="13"/>
      <c r="G63" s="14"/>
      <c r="H63" s="12"/>
      <c r="I63" s="13"/>
      <c r="J63" s="32"/>
      <c r="K63" s="15"/>
      <c r="L63" s="15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</row>
    <row r="64" spans="2:31" ht="12.75" customHeight="1" x14ac:dyDescent="0.2">
      <c r="B64" s="27"/>
      <c r="D64" s="12"/>
      <c r="E64" s="12"/>
      <c r="F64" s="13"/>
      <c r="G64" s="14"/>
      <c r="H64" s="12"/>
      <c r="I64" s="13"/>
      <c r="J64" s="32"/>
      <c r="K64" s="15"/>
      <c r="L64" s="15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</row>
    <row r="65" spans="2:31" ht="12.75" customHeight="1" x14ac:dyDescent="0.2">
      <c r="B65" s="27"/>
      <c r="D65" s="12"/>
      <c r="E65" s="12"/>
      <c r="F65" s="13"/>
      <c r="G65" s="14"/>
      <c r="H65" s="12"/>
      <c r="I65" s="13"/>
      <c r="J65" s="32"/>
      <c r="K65" s="15"/>
      <c r="L65" s="15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</row>
    <row r="66" spans="2:31" ht="12.75" customHeight="1" x14ac:dyDescent="0.2">
      <c r="B66" s="27"/>
      <c r="D66" s="12"/>
      <c r="E66" s="12"/>
      <c r="F66" s="13"/>
      <c r="G66" s="14"/>
      <c r="H66" s="12"/>
      <c r="I66" s="13"/>
      <c r="J66" s="32"/>
      <c r="K66" s="15"/>
      <c r="L66" s="15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</row>
    <row r="67" spans="2:31" ht="12.75" customHeight="1" x14ac:dyDescent="0.2">
      <c r="B67" s="27"/>
      <c r="D67" s="12"/>
      <c r="E67" s="12"/>
      <c r="F67" s="13"/>
      <c r="G67" s="14"/>
      <c r="H67" s="12"/>
      <c r="I67" s="13"/>
      <c r="J67" s="32"/>
      <c r="K67" s="15"/>
      <c r="L67" s="15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</row>
    <row r="68" spans="2:31" ht="12.75" customHeight="1" x14ac:dyDescent="0.2">
      <c r="B68" s="27"/>
      <c r="D68" s="12"/>
      <c r="E68" s="12"/>
      <c r="F68" s="13"/>
      <c r="G68" s="14"/>
      <c r="H68" s="12"/>
      <c r="I68" s="13"/>
      <c r="J68" s="32"/>
      <c r="K68" s="15"/>
      <c r="L68" s="15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</row>
    <row r="69" spans="2:31" ht="12.75" customHeight="1" x14ac:dyDescent="0.2">
      <c r="B69" s="27"/>
      <c r="D69" s="12"/>
      <c r="E69" s="12"/>
      <c r="F69" s="13"/>
      <c r="G69" s="14"/>
      <c r="H69" s="12"/>
      <c r="I69" s="13"/>
      <c r="J69" s="32"/>
      <c r="K69" s="15"/>
      <c r="L69" s="15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</row>
    <row r="70" spans="2:31" ht="12.75" customHeight="1" x14ac:dyDescent="0.2">
      <c r="B70" s="27"/>
      <c r="D70" s="12"/>
      <c r="E70" s="12"/>
      <c r="F70" s="13"/>
      <c r="G70" s="14"/>
      <c r="H70" s="12"/>
      <c r="I70" s="13"/>
      <c r="J70" s="32"/>
      <c r="K70" s="15"/>
      <c r="L70" s="15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</row>
    <row r="71" spans="2:31" ht="12.75" customHeight="1" x14ac:dyDescent="0.2">
      <c r="B71" s="27"/>
      <c r="D71" s="12"/>
      <c r="E71" s="12"/>
      <c r="F71" s="13"/>
      <c r="G71" s="14"/>
      <c r="H71" s="12"/>
      <c r="I71" s="13"/>
      <c r="J71" s="32"/>
      <c r="K71" s="15"/>
      <c r="L71" s="15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</row>
    <row r="72" spans="2:31" ht="12.75" customHeight="1" x14ac:dyDescent="0.2">
      <c r="B72" s="27"/>
      <c r="D72" s="12"/>
      <c r="E72" s="12"/>
      <c r="F72" s="13"/>
      <c r="G72" s="14"/>
      <c r="H72" s="12"/>
      <c r="I72" s="13"/>
      <c r="J72" s="32"/>
      <c r="K72" s="15"/>
      <c r="L72" s="15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</row>
    <row r="73" spans="2:31" ht="12.75" customHeight="1" x14ac:dyDescent="0.2">
      <c r="B73" s="27"/>
      <c r="D73" s="12"/>
      <c r="E73" s="12"/>
      <c r="F73" s="13"/>
      <c r="G73" s="14"/>
      <c r="H73" s="12"/>
      <c r="I73" s="13"/>
      <c r="J73" s="32"/>
      <c r="K73" s="15"/>
      <c r="L73" s="15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</row>
    <row r="74" spans="2:31" ht="12.75" customHeight="1" x14ac:dyDescent="0.2">
      <c r="B74" s="27"/>
      <c r="D74" s="12"/>
      <c r="E74" s="12"/>
      <c r="F74" s="13"/>
      <c r="G74" s="14"/>
      <c r="H74" s="12"/>
      <c r="I74" s="13"/>
      <c r="J74" s="32"/>
      <c r="K74" s="15"/>
      <c r="L74" s="15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</row>
    <row r="75" spans="2:31" ht="12.75" customHeight="1" x14ac:dyDescent="0.2">
      <c r="B75" s="27"/>
      <c r="D75" s="12"/>
      <c r="E75" s="12"/>
      <c r="F75" s="13"/>
      <c r="G75" s="14"/>
      <c r="H75" s="12"/>
      <c r="I75" s="13"/>
      <c r="J75" s="32"/>
      <c r="K75" s="15"/>
      <c r="L75" s="15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</row>
    <row r="76" spans="2:31" ht="12.75" customHeight="1" x14ac:dyDescent="0.2">
      <c r="B76" s="27"/>
      <c r="D76" s="12"/>
      <c r="E76" s="12"/>
      <c r="F76" s="13"/>
      <c r="G76" s="14"/>
      <c r="H76" s="12"/>
      <c r="I76" s="13"/>
      <c r="J76" s="32"/>
      <c r="K76" s="15"/>
      <c r="L76" s="15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</row>
    <row r="77" spans="2:31" ht="12.75" customHeight="1" thickBot="1" x14ac:dyDescent="0.25">
      <c r="B77" s="28"/>
      <c r="D77" s="12"/>
      <c r="E77" s="12"/>
      <c r="F77" s="13"/>
      <c r="G77" s="14"/>
      <c r="H77" s="12"/>
      <c r="I77" s="13"/>
      <c r="J77" s="32"/>
      <c r="K77" s="15"/>
      <c r="L77" s="15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</row>
    <row r="78" spans="2:31" ht="12.75" customHeight="1" x14ac:dyDescent="0.2">
      <c r="B78" s="5" t="s">
        <v>13</v>
      </c>
      <c r="D78" s="56" t="s">
        <v>3</v>
      </c>
      <c r="E78" s="57"/>
      <c r="F78" s="57"/>
      <c r="G78" s="57"/>
      <c r="H78" s="57"/>
      <c r="I78" s="57"/>
      <c r="J78" s="57"/>
      <c r="K78" s="58"/>
      <c r="L78" s="42"/>
      <c r="M78" s="16" t="str">
        <f t="shared" ref="M78" si="10">IF(M39="","",IF(M54="",IF(SUM(COUNTIF(M55:M77,"LS")+COUNTIF(M55:M77,"LUMP"))&gt;0,"LS",""),IF(SUM(M55:M77)&gt;0,ROUNDUP(SUM(M55:M77),0),"")))</f>
        <v/>
      </c>
      <c r="N78" s="16" t="str">
        <f t="shared" ref="N78" si="11">IF(N39="","",IF(N54="",IF(SUM(COUNTIF(N55:N77,"LS")+COUNTIF(N55:N77,"LUMP"))&gt;0,"LS",""),IF(SUM(N55:N77)&gt;0,ROUNDUP(SUM(N55:N77),0),"")))</f>
        <v/>
      </c>
      <c r="O78" s="16" t="str">
        <f t="shared" ref="O78" si="12">IF(O39="","",IF(O54="",IF(SUM(COUNTIF(O55:O77,"LS")+COUNTIF(O55:O77,"LUMP"))&gt;0,"LS",""),IF(SUM(O55:O77)&gt;0,ROUNDUP(SUM(O55:O77),0),"")))</f>
        <v/>
      </c>
      <c r="P78" s="16" t="str">
        <f t="shared" ref="P78" si="13">IF(P39="","",IF(P54="",IF(SUM(COUNTIF(P55:P77,"LS")+COUNTIF(P55:P77,"LUMP"))&gt;0,"LS",""),IF(SUM(P55:P77)&gt;0,ROUNDUP(SUM(P55:P77),0),"")))</f>
        <v/>
      </c>
      <c r="Q78" s="16" t="str">
        <f t="shared" ref="Q78" si="14">IF(Q39="","",IF(Q54="",IF(SUM(COUNTIF(Q55:Q77,"LS")+COUNTIF(Q55:Q77,"LUMP"))&gt;0,"LS",""),IF(SUM(Q55:Q77)&gt;0,ROUNDUP(SUM(Q55:Q77),0),"")))</f>
        <v/>
      </c>
      <c r="R78" s="16" t="str">
        <f t="shared" ref="R78" si="15">IF(R39="","",IF(R54="",IF(SUM(COUNTIF(R55:R77,"LS")+COUNTIF(R55:R77,"LUMP"))&gt;0,"LS",""),IF(SUM(R55:R77)&gt;0,ROUNDUP(SUM(R55:R77),0),"")))</f>
        <v/>
      </c>
      <c r="S78" s="16" t="str">
        <f t="shared" ref="S78" si="16">IF(S39="","",IF(S54="",IF(SUM(COUNTIF(S55:S77,"LS")+COUNTIF(S55:S77,"LUMP"))&gt;0,"LS",""),IF(SUM(S55:S77)&gt;0,ROUNDUP(SUM(S55:S77),0),"")))</f>
        <v/>
      </c>
      <c r="T78" s="16" t="str">
        <f t="shared" ref="T78" si="17">IF(T39="","",IF(T54="",IF(SUM(COUNTIF(T55:T77,"LS")+COUNTIF(T55:T77,"LUMP"))&gt;0,"LS",""),IF(SUM(T55:T77)&gt;0,ROUNDUP(SUM(T55:T77),0),"")))</f>
        <v/>
      </c>
      <c r="U78" s="16" t="str">
        <f t="shared" ref="U78" si="18">IF(U39="","",IF(U54="",IF(SUM(COUNTIF(U55:U77,"LS")+COUNTIF(U55:U77,"LUMP"))&gt;0,"LS",""),IF(SUM(U55:U77)&gt;0,ROUNDUP(SUM(U55:U77),0),"")))</f>
        <v/>
      </c>
      <c r="V78" s="16" t="str">
        <f t="shared" ref="V78" si="19">IF(V39="","",IF(V54="",IF(SUM(COUNTIF(V55:V77,"LS")+COUNTIF(V55:V77,"LUMP"))&gt;0,"LS",""),IF(SUM(V55:V77)&gt;0,ROUNDUP(SUM(V55:V77),0),"")))</f>
        <v/>
      </c>
      <c r="W78" s="16" t="str">
        <f t="shared" ref="W78" si="20">IF(W39="","",IF(W54="",IF(SUM(COUNTIF(W55:W77,"LS")+COUNTIF(W55:W77,"LUMP"))&gt;0,"LS",""),IF(SUM(W55:W77)&gt;0,ROUNDUP(SUM(W55:W77),0),"")))</f>
        <v/>
      </c>
      <c r="X78" s="16" t="str">
        <f t="shared" ref="X78" si="21">IF(X39="","",IF(X54="",IF(SUM(COUNTIF(X55:X77,"LS")+COUNTIF(X55:X77,"LUMP"))&gt;0,"LS",""),IF(SUM(X55:X77)&gt;0,ROUNDUP(SUM(X55:X77),0),"")))</f>
        <v/>
      </c>
      <c r="Y78" s="16" t="str">
        <f t="shared" ref="Y78" si="22">IF(Y39="","",IF(Y54="",IF(SUM(COUNTIF(Y55:Y77,"LS")+COUNTIF(Y55:Y77,"LUMP"))&gt;0,"LS",""),IF(SUM(Y55:Y77)&gt;0,ROUNDUP(SUM(Y55:Y77),0),"")))</f>
        <v/>
      </c>
      <c r="Z78" s="16" t="str">
        <f t="shared" ref="Z78" si="23">IF(Z39="","",IF(Z54="",IF(SUM(COUNTIF(Z55:Z77,"LS")+COUNTIF(Z55:Z77,"LUMP"))&gt;0,"LS",""),IF(SUM(Z55:Z77)&gt;0,ROUNDUP(SUM(Z55:Z77),0),"")))</f>
        <v/>
      </c>
      <c r="AA78" s="16" t="str">
        <f t="shared" ref="AA78" si="24">IF(AA39="","",IF(AA54="",IF(SUM(COUNTIF(AA55:AA77,"LS")+COUNTIF(AA55:AA77,"LUMP"))&gt;0,"LS",""),IF(SUM(AA55:AA77)&gt;0,ROUNDUP(SUM(AA55:AA77),0),"")))</f>
        <v/>
      </c>
      <c r="AB78" s="16" t="str">
        <f t="shared" ref="AB78" si="25">IF(AB39="","",IF(AB54="",IF(SUM(COUNTIF(AB55:AB77,"LS")+COUNTIF(AB55:AB77,"LUMP"))&gt;0,"LS",""),IF(SUM(AB55:AB77)&gt;0,ROUNDUP(SUM(AB55:AB77),0),"")))</f>
        <v/>
      </c>
      <c r="AC78" s="16" t="str">
        <f t="shared" ref="AC78" si="26">IF(AC39="","",IF(AC54="",IF(SUM(COUNTIF(AC55:AC77,"LS")+COUNTIF(AC55:AC77,"LUMP"))&gt;0,"LS",""),IF(SUM(AC55:AC77)&gt;0,ROUNDUP(SUM(AC55:AC77),0),"")))</f>
        <v/>
      </c>
      <c r="AD78" s="16" t="str">
        <f t="shared" ref="AD78" si="27">IF(AD39="","",IF(AD54="",IF(SUM(COUNTIF(AD55:AD77,"LS")+COUNTIF(AD55:AD77,"LUMP"))&gt;0,"LS",""),IF(SUM(AD55:AD77)&gt;0,ROUNDUP(SUM(AD55:AD77),0),"")))</f>
        <v/>
      </c>
      <c r="AE78" s="16" t="str">
        <f t="shared" ref="AE78" si="28">IF(AE39="","",IF(AE54="",IF(SUM(COUNTIF(AE55:AE77,"LS")+COUNTIF(AE55:AE77,"LUMP"))&gt;0,"LS",""),IF(SUM(AE55:AE77)&gt;0,ROUNDUP(SUM(AE55:AE77),0),"")))</f>
        <v/>
      </c>
    </row>
    <row r="79" spans="2:31" ht="12.75" customHeight="1" thickBot="1" x14ac:dyDescent="0.25"/>
    <row r="80" spans="2:31" ht="12.75" customHeight="1" thickBot="1" x14ac:dyDescent="0.25">
      <c r="B80" s="24" t="s">
        <v>11</v>
      </c>
      <c r="D80" s="59">
        <f>D38+1</f>
        <v>3</v>
      </c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</row>
    <row r="81" spans="2:31" ht="12.75" customHeight="1" thickBot="1" x14ac:dyDescent="0.25">
      <c r="B81" s="25"/>
      <c r="D81" s="60" t="s">
        <v>9</v>
      </c>
      <c r="E81" s="60"/>
      <c r="F81" s="60"/>
      <c r="G81" s="60"/>
      <c r="H81" s="60"/>
      <c r="I81" s="60"/>
      <c r="J81" s="60"/>
      <c r="K81" s="60"/>
      <c r="L81" s="20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</row>
    <row r="82" spans="2:31" ht="12.75" customHeight="1" thickBot="1" x14ac:dyDescent="0.25">
      <c r="D82" s="61" t="s">
        <v>10</v>
      </c>
      <c r="E82" s="61"/>
      <c r="F82" s="61"/>
      <c r="G82" s="61"/>
      <c r="H82" s="61"/>
      <c r="I82" s="61"/>
      <c r="J82" s="61"/>
      <c r="K82" s="61"/>
      <c r="L82" s="43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</row>
    <row r="83" spans="2:31" ht="12.75" customHeight="1" x14ac:dyDescent="0.2">
      <c r="B83" s="95" t="s">
        <v>12</v>
      </c>
      <c r="D83" s="62" t="s">
        <v>20</v>
      </c>
      <c r="E83" s="62" t="s">
        <v>0</v>
      </c>
      <c r="F83" s="65" t="s">
        <v>1</v>
      </c>
      <c r="G83" s="66"/>
      <c r="H83" s="66"/>
      <c r="I83" s="66"/>
      <c r="J83" s="66"/>
      <c r="K83" s="67"/>
      <c r="L83" s="44"/>
      <c r="M83" s="6" t="str">
        <f t="shared" ref="M83:AE83" si="29">IF(OR(TRIM(M81)=0,TRIM(M81)=""),"",IF(IFERROR(TRIM(INDEX(QryItemNamed,MATCH(TRIM(M81),ITEM,0),2)),"")="Y","SPECIAL",LEFT(IFERROR(TRIM(INDEX(ITEM,MATCH(TRIM(M81),ITEM,0))),""),3)))</f>
        <v/>
      </c>
      <c r="N83" s="6" t="str">
        <f t="shared" si="29"/>
        <v/>
      </c>
      <c r="O83" s="6" t="str">
        <f t="shared" si="29"/>
        <v/>
      </c>
      <c r="P83" s="6" t="str">
        <f t="shared" si="29"/>
        <v/>
      </c>
      <c r="Q83" s="6" t="str">
        <f t="shared" si="29"/>
        <v/>
      </c>
      <c r="R83" s="6" t="str">
        <f t="shared" si="29"/>
        <v/>
      </c>
      <c r="S83" s="6" t="str">
        <f t="shared" si="29"/>
        <v/>
      </c>
      <c r="T83" s="6" t="str">
        <f t="shared" si="29"/>
        <v/>
      </c>
      <c r="U83" s="6" t="str">
        <f t="shared" si="29"/>
        <v/>
      </c>
      <c r="V83" s="6" t="str">
        <f t="shared" si="29"/>
        <v/>
      </c>
      <c r="W83" s="6" t="str">
        <f t="shared" si="29"/>
        <v/>
      </c>
      <c r="X83" s="6" t="str">
        <f t="shared" si="29"/>
        <v/>
      </c>
      <c r="Y83" s="6" t="str">
        <f t="shared" si="29"/>
        <v/>
      </c>
      <c r="Z83" s="6" t="str">
        <f t="shared" si="29"/>
        <v/>
      </c>
      <c r="AA83" s="6" t="str">
        <f t="shared" si="29"/>
        <v/>
      </c>
      <c r="AB83" s="6" t="str">
        <f t="shared" si="29"/>
        <v/>
      </c>
      <c r="AC83" s="6" t="str">
        <f t="shared" si="29"/>
        <v/>
      </c>
      <c r="AD83" s="6" t="str">
        <f t="shared" si="29"/>
        <v/>
      </c>
      <c r="AE83" s="6" t="str">
        <f t="shared" si="29"/>
        <v/>
      </c>
    </row>
    <row r="84" spans="2:31" ht="12.75" customHeight="1" x14ac:dyDescent="0.2">
      <c r="B84" s="96"/>
      <c r="D84" s="63"/>
      <c r="E84" s="63"/>
      <c r="F84" s="68"/>
      <c r="G84" s="69"/>
      <c r="H84" s="69"/>
      <c r="I84" s="69"/>
      <c r="J84" s="69"/>
      <c r="K84" s="70"/>
      <c r="L84" s="46"/>
      <c r="M84" s="74" t="str">
        <f t="shared" ref="M84:AE84" si="30">IF(OR(TRIM(M81)=0,TRIM(M81)=""),IF(M82="","",M82),IF(IFERROR(TRIM(INDEX(QryItemNamed,MATCH(TRIM(M81),ITEM,0),2)),"")="Y",TRIM(RIGHT(IFERROR(TRIM(INDEX(QryItemNamed,MATCH(TRIM(M81),ITEM,0),4)),"123456789012"),LEN(IFERROR(TRIM(INDEX(QryItemNamed,MATCH(TRIM(M81),ITEM,0),4)),"123456789012"))-9))&amp;M82,IFERROR(TRIM(INDEX(QryItemNamed,MATCH(TRIM(M81),ITEM,0),4))&amp;M82,"ITEM CODE DOES NOT EXIST IN ITEM MASTER")))</f>
        <v/>
      </c>
      <c r="N84" s="77" t="str">
        <f t="shared" si="30"/>
        <v/>
      </c>
      <c r="O84" s="77" t="str">
        <f t="shared" si="30"/>
        <v/>
      </c>
      <c r="P84" s="78" t="str">
        <f t="shared" si="30"/>
        <v/>
      </c>
      <c r="Q84" s="78" t="str">
        <f t="shared" si="30"/>
        <v/>
      </c>
      <c r="R84" s="78" t="str">
        <f t="shared" si="30"/>
        <v/>
      </c>
      <c r="S84" s="78" t="str">
        <f t="shared" si="30"/>
        <v/>
      </c>
      <c r="T84" s="78" t="str">
        <f t="shared" si="30"/>
        <v/>
      </c>
      <c r="U84" s="78" t="str">
        <f t="shared" si="30"/>
        <v/>
      </c>
      <c r="V84" s="78" t="str">
        <f t="shared" si="30"/>
        <v/>
      </c>
      <c r="W84" s="78" t="str">
        <f t="shared" si="30"/>
        <v/>
      </c>
      <c r="X84" s="78" t="str">
        <f t="shared" si="30"/>
        <v/>
      </c>
      <c r="Y84" s="78" t="str">
        <f t="shared" si="30"/>
        <v/>
      </c>
      <c r="Z84" s="78" t="str">
        <f t="shared" si="30"/>
        <v/>
      </c>
      <c r="AA84" s="79" t="str">
        <f t="shared" si="30"/>
        <v/>
      </c>
      <c r="AB84" s="78" t="str">
        <f t="shared" si="30"/>
        <v/>
      </c>
      <c r="AC84" s="78" t="str">
        <f t="shared" si="30"/>
        <v/>
      </c>
      <c r="AD84" s="78" t="str">
        <f t="shared" si="30"/>
        <v/>
      </c>
      <c r="AE84" s="78" t="str">
        <f t="shared" si="30"/>
        <v/>
      </c>
    </row>
    <row r="85" spans="2:31" ht="12.75" customHeight="1" x14ac:dyDescent="0.2">
      <c r="B85" s="96"/>
      <c r="D85" s="63"/>
      <c r="E85" s="63"/>
      <c r="F85" s="68"/>
      <c r="G85" s="69"/>
      <c r="H85" s="69"/>
      <c r="I85" s="69"/>
      <c r="J85" s="69"/>
      <c r="K85" s="70"/>
      <c r="L85" s="46"/>
      <c r="M85" s="75"/>
      <c r="N85" s="77"/>
      <c r="O85" s="77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80"/>
      <c r="AB85" s="78"/>
      <c r="AC85" s="78"/>
      <c r="AD85" s="78"/>
      <c r="AE85" s="78"/>
    </row>
    <row r="86" spans="2:31" ht="12.75" customHeight="1" x14ac:dyDescent="0.2">
      <c r="B86" s="96"/>
      <c r="D86" s="63"/>
      <c r="E86" s="63"/>
      <c r="F86" s="68"/>
      <c r="G86" s="69"/>
      <c r="H86" s="69"/>
      <c r="I86" s="69"/>
      <c r="J86" s="69"/>
      <c r="K86" s="70"/>
      <c r="L86" s="46"/>
      <c r="M86" s="75"/>
      <c r="N86" s="77"/>
      <c r="O86" s="77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80"/>
      <c r="AB86" s="78"/>
      <c r="AC86" s="78"/>
      <c r="AD86" s="78"/>
      <c r="AE86" s="78"/>
    </row>
    <row r="87" spans="2:31" ht="12.75" customHeight="1" x14ac:dyDescent="0.2">
      <c r="B87" s="96"/>
      <c r="D87" s="63"/>
      <c r="E87" s="63"/>
      <c r="F87" s="68"/>
      <c r="G87" s="69"/>
      <c r="H87" s="69"/>
      <c r="I87" s="69"/>
      <c r="J87" s="69"/>
      <c r="K87" s="70"/>
      <c r="L87" s="46"/>
      <c r="M87" s="75"/>
      <c r="N87" s="77"/>
      <c r="O87" s="77"/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  <c r="AA87" s="80"/>
      <c r="AB87" s="78"/>
      <c r="AC87" s="78"/>
      <c r="AD87" s="78"/>
      <c r="AE87" s="78"/>
    </row>
    <row r="88" spans="2:31" ht="12.75" customHeight="1" x14ac:dyDescent="0.2">
      <c r="B88" s="96"/>
      <c r="D88" s="63"/>
      <c r="E88" s="63"/>
      <c r="F88" s="68"/>
      <c r="G88" s="69"/>
      <c r="H88" s="69"/>
      <c r="I88" s="69"/>
      <c r="J88" s="69"/>
      <c r="K88" s="70"/>
      <c r="L88" s="46"/>
      <c r="M88" s="75"/>
      <c r="N88" s="77"/>
      <c r="O88" s="77"/>
      <c r="P88" s="78"/>
      <c r="Q88" s="78"/>
      <c r="R88" s="78"/>
      <c r="S88" s="78"/>
      <c r="T88" s="78"/>
      <c r="U88" s="78"/>
      <c r="V88" s="78"/>
      <c r="W88" s="78"/>
      <c r="X88" s="78"/>
      <c r="Y88" s="78"/>
      <c r="Z88" s="78"/>
      <c r="AA88" s="80"/>
      <c r="AB88" s="78"/>
      <c r="AC88" s="78"/>
      <c r="AD88" s="78"/>
      <c r="AE88" s="78"/>
    </row>
    <row r="89" spans="2:31" ht="12.75" customHeight="1" x14ac:dyDescent="0.2">
      <c r="B89" s="96"/>
      <c r="D89" s="63"/>
      <c r="E89" s="63"/>
      <c r="F89" s="68"/>
      <c r="G89" s="69"/>
      <c r="H89" s="69"/>
      <c r="I89" s="69"/>
      <c r="J89" s="69"/>
      <c r="K89" s="70"/>
      <c r="L89" s="46"/>
      <c r="M89" s="75"/>
      <c r="N89" s="77"/>
      <c r="O89" s="77"/>
      <c r="P89" s="78"/>
      <c r="Q89" s="78"/>
      <c r="R89" s="78"/>
      <c r="S89" s="78"/>
      <c r="T89" s="78"/>
      <c r="U89" s="78"/>
      <c r="V89" s="78"/>
      <c r="W89" s="78"/>
      <c r="X89" s="78"/>
      <c r="Y89" s="78"/>
      <c r="Z89" s="78"/>
      <c r="AA89" s="80"/>
      <c r="AB89" s="78"/>
      <c r="AC89" s="78"/>
      <c r="AD89" s="78"/>
      <c r="AE89" s="78"/>
    </row>
    <row r="90" spans="2:31" ht="12.75" customHeight="1" x14ac:dyDescent="0.2">
      <c r="B90" s="96"/>
      <c r="D90" s="63"/>
      <c r="E90" s="63"/>
      <c r="F90" s="68"/>
      <c r="G90" s="69"/>
      <c r="H90" s="69"/>
      <c r="I90" s="69"/>
      <c r="J90" s="69"/>
      <c r="K90" s="70"/>
      <c r="L90" s="46"/>
      <c r="M90" s="75"/>
      <c r="N90" s="77"/>
      <c r="O90" s="77"/>
      <c r="P90" s="78"/>
      <c r="Q90" s="78"/>
      <c r="R90" s="78"/>
      <c r="S90" s="78"/>
      <c r="T90" s="78"/>
      <c r="U90" s="78"/>
      <c r="V90" s="78"/>
      <c r="W90" s="78"/>
      <c r="X90" s="78"/>
      <c r="Y90" s="78"/>
      <c r="Z90" s="78"/>
      <c r="AA90" s="80"/>
      <c r="AB90" s="78"/>
      <c r="AC90" s="78"/>
      <c r="AD90" s="78"/>
      <c r="AE90" s="78"/>
    </row>
    <row r="91" spans="2:31" ht="12.75" customHeight="1" x14ac:dyDescent="0.2">
      <c r="B91" s="96"/>
      <c r="D91" s="63"/>
      <c r="E91" s="63"/>
      <c r="F91" s="68"/>
      <c r="G91" s="69"/>
      <c r="H91" s="69"/>
      <c r="I91" s="69"/>
      <c r="J91" s="69"/>
      <c r="K91" s="70"/>
      <c r="L91" s="46"/>
      <c r="M91" s="75"/>
      <c r="N91" s="77"/>
      <c r="O91" s="77"/>
      <c r="P91" s="78"/>
      <c r="Q91" s="78"/>
      <c r="R91" s="78"/>
      <c r="S91" s="78"/>
      <c r="T91" s="78"/>
      <c r="U91" s="78"/>
      <c r="V91" s="78"/>
      <c r="W91" s="78"/>
      <c r="X91" s="78"/>
      <c r="Y91" s="78"/>
      <c r="Z91" s="78"/>
      <c r="AA91" s="80"/>
      <c r="AB91" s="78"/>
      <c r="AC91" s="78"/>
      <c r="AD91" s="78"/>
      <c r="AE91" s="78"/>
    </row>
    <row r="92" spans="2:31" ht="12.75" customHeight="1" x14ac:dyDescent="0.2">
      <c r="B92" s="96"/>
      <c r="D92" s="63"/>
      <c r="E92" s="63"/>
      <c r="F92" s="68"/>
      <c r="G92" s="69"/>
      <c r="H92" s="69"/>
      <c r="I92" s="69"/>
      <c r="J92" s="69"/>
      <c r="K92" s="70"/>
      <c r="L92" s="46"/>
      <c r="M92" s="75"/>
      <c r="N92" s="77"/>
      <c r="O92" s="77"/>
      <c r="P92" s="78"/>
      <c r="Q92" s="78"/>
      <c r="R92" s="78"/>
      <c r="S92" s="78"/>
      <c r="T92" s="78"/>
      <c r="U92" s="78"/>
      <c r="V92" s="78"/>
      <c r="W92" s="78"/>
      <c r="X92" s="78"/>
      <c r="Y92" s="78"/>
      <c r="Z92" s="78"/>
      <c r="AA92" s="80"/>
      <c r="AB92" s="78"/>
      <c r="AC92" s="78"/>
      <c r="AD92" s="78"/>
      <c r="AE92" s="78"/>
    </row>
    <row r="93" spans="2:31" ht="12.75" customHeight="1" x14ac:dyDescent="0.2">
      <c r="B93" s="96"/>
      <c r="D93" s="63"/>
      <c r="E93" s="63"/>
      <c r="F93" s="68"/>
      <c r="G93" s="69"/>
      <c r="H93" s="69"/>
      <c r="I93" s="69"/>
      <c r="J93" s="69"/>
      <c r="K93" s="70"/>
      <c r="L93" s="46"/>
      <c r="M93" s="75"/>
      <c r="N93" s="77"/>
      <c r="O93" s="77"/>
      <c r="P93" s="78"/>
      <c r="Q93" s="78"/>
      <c r="R93" s="78"/>
      <c r="S93" s="78"/>
      <c r="T93" s="78"/>
      <c r="U93" s="78"/>
      <c r="V93" s="78"/>
      <c r="W93" s="78"/>
      <c r="X93" s="78"/>
      <c r="Y93" s="78"/>
      <c r="Z93" s="78"/>
      <c r="AA93" s="80"/>
      <c r="AB93" s="78"/>
      <c r="AC93" s="78"/>
      <c r="AD93" s="78"/>
      <c r="AE93" s="78"/>
    </row>
    <row r="94" spans="2:31" ht="12.75" customHeight="1" x14ac:dyDescent="0.2">
      <c r="B94" s="96"/>
      <c r="D94" s="63"/>
      <c r="E94" s="63"/>
      <c r="F94" s="68"/>
      <c r="G94" s="69"/>
      <c r="H94" s="69"/>
      <c r="I94" s="69"/>
      <c r="J94" s="69"/>
      <c r="K94" s="70"/>
      <c r="L94" s="46"/>
      <c r="M94" s="75"/>
      <c r="N94" s="77"/>
      <c r="O94" s="77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80"/>
      <c r="AB94" s="78"/>
      <c r="AC94" s="78"/>
      <c r="AD94" s="78"/>
      <c r="AE94" s="78"/>
    </row>
    <row r="95" spans="2:31" ht="12.75" customHeight="1" x14ac:dyDescent="0.2">
      <c r="B95" s="96"/>
      <c r="D95" s="63"/>
      <c r="E95" s="63"/>
      <c r="F95" s="68"/>
      <c r="G95" s="69"/>
      <c r="H95" s="69"/>
      <c r="I95" s="69"/>
      <c r="J95" s="69"/>
      <c r="K95" s="70"/>
      <c r="L95" s="46"/>
      <c r="M95" s="76"/>
      <c r="N95" s="77"/>
      <c r="O95" s="77"/>
      <c r="P95" s="78"/>
      <c r="Q95" s="78"/>
      <c r="R95" s="78"/>
      <c r="S95" s="78"/>
      <c r="T95" s="78"/>
      <c r="U95" s="78"/>
      <c r="V95" s="78"/>
      <c r="W95" s="78"/>
      <c r="X95" s="78"/>
      <c r="Y95" s="78"/>
      <c r="Z95" s="78"/>
      <c r="AA95" s="81"/>
      <c r="AB95" s="78"/>
      <c r="AC95" s="78"/>
      <c r="AD95" s="78"/>
      <c r="AE95" s="78"/>
    </row>
    <row r="96" spans="2:31" ht="12.75" customHeight="1" thickBot="1" x14ac:dyDescent="0.25">
      <c r="B96" s="97"/>
      <c r="D96" s="64"/>
      <c r="E96" s="64"/>
      <c r="F96" s="71"/>
      <c r="G96" s="72"/>
      <c r="H96" s="72"/>
      <c r="I96" s="72"/>
      <c r="J96" s="72"/>
      <c r="K96" s="73"/>
      <c r="L96" s="45"/>
      <c r="M96" s="7" t="str">
        <f t="shared" ref="M96:AE96" si="31">IF(OR(TRIM(M81)=0,TRIM(M81)=""),"",IF(IFERROR(TRIM(INDEX(QryItemNamed,MATCH(TRIM(M81),ITEM,0),3)),"")="LS","",IFERROR(TRIM(INDEX(QryItemNamed,MATCH(TRIM(M81),ITEM,0),3)),"")))</f>
        <v/>
      </c>
      <c r="N96" s="7" t="str">
        <f t="shared" si="31"/>
        <v/>
      </c>
      <c r="O96" s="7" t="str">
        <f t="shared" si="31"/>
        <v/>
      </c>
      <c r="P96" s="7" t="str">
        <f t="shared" si="31"/>
        <v/>
      </c>
      <c r="Q96" s="7" t="str">
        <f t="shared" si="31"/>
        <v/>
      </c>
      <c r="R96" s="7" t="str">
        <f t="shared" si="31"/>
        <v/>
      </c>
      <c r="S96" s="7" t="str">
        <f t="shared" si="31"/>
        <v/>
      </c>
      <c r="T96" s="7" t="str">
        <f t="shared" si="31"/>
        <v/>
      </c>
      <c r="U96" s="7" t="str">
        <f t="shared" si="31"/>
        <v/>
      </c>
      <c r="V96" s="7" t="str">
        <f t="shared" si="31"/>
        <v/>
      </c>
      <c r="W96" s="7" t="str">
        <f t="shared" si="31"/>
        <v/>
      </c>
      <c r="X96" s="7" t="str">
        <f t="shared" si="31"/>
        <v/>
      </c>
      <c r="Y96" s="7" t="str">
        <f t="shared" si="31"/>
        <v/>
      </c>
      <c r="Z96" s="7" t="str">
        <f t="shared" si="31"/>
        <v/>
      </c>
      <c r="AA96" s="7" t="str">
        <f t="shared" si="31"/>
        <v/>
      </c>
      <c r="AB96" s="7" t="str">
        <f t="shared" si="31"/>
        <v/>
      </c>
      <c r="AC96" s="7" t="str">
        <f t="shared" si="31"/>
        <v/>
      </c>
      <c r="AD96" s="7" t="str">
        <f t="shared" si="31"/>
        <v/>
      </c>
      <c r="AE96" s="7" t="str">
        <f t="shared" si="31"/>
        <v/>
      </c>
    </row>
    <row r="97" spans="2:31" ht="12.75" customHeight="1" x14ac:dyDescent="0.2">
      <c r="B97" s="26"/>
      <c r="D97" s="8"/>
      <c r="E97" s="8"/>
      <c r="F97" s="9"/>
      <c r="G97" s="10"/>
      <c r="H97" s="8" t="s">
        <v>2</v>
      </c>
      <c r="I97" s="9"/>
      <c r="J97" s="33"/>
      <c r="K97" s="11"/>
      <c r="L97" s="11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</row>
    <row r="98" spans="2:31" ht="12.75" customHeight="1" x14ac:dyDescent="0.2">
      <c r="B98" s="27"/>
      <c r="D98" s="12"/>
      <c r="E98" s="12"/>
      <c r="F98" s="13"/>
      <c r="G98" s="14"/>
      <c r="H98" s="12"/>
      <c r="I98" s="13"/>
      <c r="J98" s="32"/>
      <c r="K98" s="15"/>
      <c r="L98" s="15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</row>
    <row r="99" spans="2:31" ht="12.75" customHeight="1" x14ac:dyDescent="0.2">
      <c r="B99" s="27"/>
      <c r="D99" s="12"/>
      <c r="E99" s="12"/>
      <c r="F99" s="13"/>
      <c r="G99" s="14"/>
      <c r="H99" s="12"/>
      <c r="I99" s="13"/>
      <c r="J99" s="32"/>
      <c r="K99" s="15"/>
      <c r="L99" s="15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</row>
    <row r="100" spans="2:31" ht="12.75" customHeight="1" x14ac:dyDescent="0.2">
      <c r="B100" s="27"/>
      <c r="D100" s="12"/>
      <c r="E100" s="12"/>
      <c r="F100" s="13"/>
      <c r="G100" s="14"/>
      <c r="H100" s="12"/>
      <c r="I100" s="13"/>
      <c r="J100" s="32"/>
      <c r="K100" s="15"/>
      <c r="L100" s="15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</row>
    <row r="101" spans="2:31" ht="12.75" customHeight="1" x14ac:dyDescent="0.2">
      <c r="B101" s="27"/>
      <c r="D101" s="12"/>
      <c r="E101" s="12"/>
      <c r="F101" s="13"/>
      <c r="G101" s="14"/>
      <c r="H101" s="12"/>
      <c r="I101" s="13"/>
      <c r="J101" s="32"/>
      <c r="K101" s="15"/>
      <c r="L101" s="15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</row>
    <row r="102" spans="2:31" ht="12.75" customHeight="1" x14ac:dyDescent="0.2">
      <c r="B102" s="27"/>
      <c r="D102" s="12"/>
      <c r="E102" s="12"/>
      <c r="F102" s="13"/>
      <c r="G102" s="14"/>
      <c r="H102" s="12"/>
      <c r="I102" s="13"/>
      <c r="J102" s="32"/>
      <c r="K102" s="15"/>
      <c r="L102" s="15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</row>
    <row r="103" spans="2:31" ht="12.75" customHeight="1" x14ac:dyDescent="0.2">
      <c r="B103" s="27"/>
      <c r="D103" s="12"/>
      <c r="E103" s="12"/>
      <c r="F103" s="13"/>
      <c r="G103" s="14"/>
      <c r="H103" s="12"/>
      <c r="I103" s="13"/>
      <c r="J103" s="32"/>
      <c r="K103" s="15"/>
      <c r="L103" s="15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</row>
    <row r="104" spans="2:31" ht="12.75" customHeight="1" x14ac:dyDescent="0.2">
      <c r="B104" s="27"/>
      <c r="D104" s="12"/>
      <c r="E104" s="12"/>
      <c r="F104" s="13"/>
      <c r="G104" s="14"/>
      <c r="H104" s="12"/>
      <c r="I104" s="13"/>
      <c r="J104" s="32"/>
      <c r="K104" s="15"/>
      <c r="L104" s="15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</row>
    <row r="105" spans="2:31" ht="12.75" customHeight="1" x14ac:dyDescent="0.2">
      <c r="B105" s="27"/>
      <c r="D105" s="12"/>
      <c r="E105" s="12"/>
      <c r="F105" s="13"/>
      <c r="G105" s="14"/>
      <c r="H105" s="12"/>
      <c r="I105" s="13"/>
      <c r="J105" s="32"/>
      <c r="K105" s="15"/>
      <c r="L105" s="15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</row>
    <row r="106" spans="2:31" ht="12.75" customHeight="1" x14ac:dyDescent="0.2">
      <c r="B106" s="27"/>
      <c r="D106" s="12"/>
      <c r="E106" s="12"/>
      <c r="F106" s="13"/>
      <c r="G106" s="14"/>
      <c r="H106" s="12"/>
      <c r="I106" s="13"/>
      <c r="J106" s="32"/>
      <c r="K106" s="15"/>
      <c r="L106" s="15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</row>
    <row r="107" spans="2:31" ht="12.75" customHeight="1" x14ac:dyDescent="0.2">
      <c r="B107" s="27"/>
      <c r="D107" s="12"/>
      <c r="E107" s="12"/>
      <c r="F107" s="13"/>
      <c r="G107" s="14"/>
      <c r="H107" s="12"/>
      <c r="I107" s="13"/>
      <c r="J107" s="32"/>
      <c r="K107" s="15"/>
      <c r="L107" s="15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</row>
    <row r="108" spans="2:31" ht="12.75" customHeight="1" x14ac:dyDescent="0.2">
      <c r="B108" s="27"/>
      <c r="D108" s="12"/>
      <c r="E108" s="12"/>
      <c r="F108" s="13"/>
      <c r="G108" s="14"/>
      <c r="H108" s="12"/>
      <c r="I108" s="13"/>
      <c r="J108" s="32"/>
      <c r="K108" s="15"/>
      <c r="L108" s="15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</row>
    <row r="109" spans="2:31" ht="12.75" customHeight="1" x14ac:dyDescent="0.2">
      <c r="B109" s="27"/>
      <c r="D109" s="12"/>
      <c r="E109" s="12"/>
      <c r="F109" s="13"/>
      <c r="G109" s="14"/>
      <c r="H109" s="12"/>
      <c r="I109" s="13"/>
      <c r="J109" s="32"/>
      <c r="K109" s="15"/>
      <c r="L109" s="15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</row>
    <row r="110" spans="2:31" ht="12.75" customHeight="1" x14ac:dyDescent="0.2">
      <c r="B110" s="27"/>
      <c r="D110" s="12"/>
      <c r="E110" s="12"/>
      <c r="F110" s="13"/>
      <c r="G110" s="14"/>
      <c r="H110" s="12"/>
      <c r="I110" s="13"/>
      <c r="J110" s="32"/>
      <c r="K110" s="15"/>
      <c r="L110" s="15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</row>
    <row r="111" spans="2:31" ht="12.75" customHeight="1" x14ac:dyDescent="0.2">
      <c r="B111" s="27"/>
      <c r="D111" s="12"/>
      <c r="E111" s="12"/>
      <c r="F111" s="13"/>
      <c r="G111" s="14"/>
      <c r="H111" s="12"/>
      <c r="I111" s="13"/>
      <c r="J111" s="32"/>
      <c r="K111" s="15"/>
      <c r="L111" s="15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</row>
    <row r="112" spans="2:31" ht="12.75" customHeight="1" x14ac:dyDescent="0.2">
      <c r="B112" s="27"/>
      <c r="D112" s="12"/>
      <c r="E112" s="12"/>
      <c r="F112" s="13"/>
      <c r="G112" s="14"/>
      <c r="H112" s="12"/>
      <c r="I112" s="13"/>
      <c r="J112" s="32"/>
      <c r="K112" s="15"/>
      <c r="L112" s="15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</row>
    <row r="113" spans="2:31" ht="12.75" customHeight="1" x14ac:dyDescent="0.2">
      <c r="B113" s="27"/>
      <c r="D113" s="12"/>
      <c r="E113" s="12"/>
      <c r="F113" s="13"/>
      <c r="G113" s="14"/>
      <c r="H113" s="12"/>
      <c r="I113" s="13"/>
      <c r="J113" s="32"/>
      <c r="K113" s="15"/>
      <c r="L113" s="15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</row>
    <row r="114" spans="2:31" ht="12.75" customHeight="1" x14ac:dyDescent="0.2">
      <c r="B114" s="27"/>
      <c r="D114" s="12"/>
      <c r="E114" s="12"/>
      <c r="F114" s="13"/>
      <c r="G114" s="14"/>
      <c r="H114" s="12"/>
      <c r="I114" s="13"/>
      <c r="J114" s="32"/>
      <c r="K114" s="15"/>
      <c r="L114" s="15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</row>
    <row r="115" spans="2:31" ht="12.75" customHeight="1" x14ac:dyDescent="0.2">
      <c r="B115" s="27"/>
      <c r="D115" s="12"/>
      <c r="E115" s="12"/>
      <c r="F115" s="13"/>
      <c r="G115" s="14"/>
      <c r="H115" s="12"/>
      <c r="I115" s="13"/>
      <c r="J115" s="32"/>
      <c r="K115" s="15"/>
      <c r="L115" s="15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</row>
    <row r="116" spans="2:31" ht="12.75" customHeight="1" x14ac:dyDescent="0.2">
      <c r="B116" s="27"/>
      <c r="D116" s="12"/>
      <c r="E116" s="12"/>
      <c r="F116" s="13"/>
      <c r="G116" s="14"/>
      <c r="H116" s="12"/>
      <c r="I116" s="13"/>
      <c r="J116" s="32"/>
      <c r="K116" s="15"/>
      <c r="L116" s="15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</row>
    <row r="117" spans="2:31" ht="12.75" customHeight="1" x14ac:dyDescent="0.2">
      <c r="B117" s="27"/>
      <c r="D117" s="12"/>
      <c r="E117" s="12"/>
      <c r="F117" s="13"/>
      <c r="G117" s="14"/>
      <c r="H117" s="12"/>
      <c r="I117" s="13"/>
      <c r="J117" s="32"/>
      <c r="K117" s="15"/>
      <c r="L117" s="15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</row>
    <row r="118" spans="2:31" ht="12.75" customHeight="1" x14ac:dyDescent="0.2">
      <c r="B118" s="27"/>
      <c r="D118" s="12"/>
      <c r="E118" s="12"/>
      <c r="F118" s="13"/>
      <c r="G118" s="14"/>
      <c r="H118" s="12"/>
      <c r="I118" s="13"/>
      <c r="J118" s="32"/>
      <c r="K118" s="15"/>
      <c r="L118" s="15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</row>
    <row r="119" spans="2:31" ht="12.75" customHeight="1" thickBot="1" x14ac:dyDescent="0.25">
      <c r="B119" s="28"/>
      <c r="D119" s="12"/>
      <c r="E119" s="12"/>
      <c r="F119" s="13"/>
      <c r="G119" s="14"/>
      <c r="H119" s="12"/>
      <c r="I119" s="13"/>
      <c r="J119" s="32"/>
      <c r="K119" s="15"/>
      <c r="L119" s="15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</row>
    <row r="120" spans="2:31" ht="12.75" customHeight="1" x14ac:dyDescent="0.2">
      <c r="B120" s="5" t="s">
        <v>13</v>
      </c>
      <c r="D120" s="56" t="s">
        <v>3</v>
      </c>
      <c r="E120" s="57"/>
      <c r="F120" s="57"/>
      <c r="G120" s="57"/>
      <c r="H120" s="57"/>
      <c r="I120" s="57"/>
      <c r="J120" s="57"/>
      <c r="K120" s="58"/>
      <c r="L120" s="42"/>
      <c r="M120" s="16" t="str">
        <f t="shared" ref="M120" si="32">IF(M81="","",IF(M96="",IF(SUM(COUNTIF(M97:M119,"LS")+COUNTIF(M97:M119,"LUMP"))&gt;0,"LS",""),IF(SUM(M97:M119)&gt;0,ROUNDUP(SUM(M97:M119),0),"")))</f>
        <v/>
      </c>
      <c r="N120" s="16" t="str">
        <f t="shared" ref="N120" si="33">IF(N81="","",IF(N96="",IF(SUM(COUNTIF(N97:N119,"LS")+COUNTIF(N97:N119,"LUMP"))&gt;0,"LS",""),IF(SUM(N97:N119)&gt;0,ROUNDUP(SUM(N97:N119),0),"")))</f>
        <v/>
      </c>
      <c r="O120" s="16" t="str">
        <f t="shared" ref="O120" si="34">IF(O81="","",IF(O96="",IF(SUM(COUNTIF(O97:O119,"LS")+COUNTIF(O97:O119,"LUMP"))&gt;0,"LS",""),IF(SUM(O97:O119)&gt;0,ROUNDUP(SUM(O97:O119),0),"")))</f>
        <v/>
      </c>
      <c r="P120" s="16" t="str">
        <f t="shared" ref="P120" si="35">IF(P81="","",IF(P96="",IF(SUM(COUNTIF(P97:P119,"LS")+COUNTIF(P97:P119,"LUMP"))&gt;0,"LS",""),IF(SUM(P97:P119)&gt;0,ROUNDUP(SUM(P97:P119),0),"")))</f>
        <v/>
      </c>
      <c r="Q120" s="16" t="str">
        <f t="shared" ref="Q120" si="36">IF(Q81="","",IF(Q96="",IF(SUM(COUNTIF(Q97:Q119,"LS")+COUNTIF(Q97:Q119,"LUMP"))&gt;0,"LS",""),IF(SUM(Q97:Q119)&gt;0,ROUNDUP(SUM(Q97:Q119),0),"")))</f>
        <v/>
      </c>
      <c r="R120" s="16" t="str">
        <f t="shared" ref="R120" si="37">IF(R81="","",IF(R96="",IF(SUM(COUNTIF(R97:R119,"LS")+COUNTIF(R97:R119,"LUMP"))&gt;0,"LS",""),IF(SUM(R97:R119)&gt;0,ROUNDUP(SUM(R97:R119),0),"")))</f>
        <v/>
      </c>
      <c r="S120" s="16" t="str">
        <f t="shared" ref="S120" si="38">IF(S81="","",IF(S96="",IF(SUM(COUNTIF(S97:S119,"LS")+COUNTIF(S97:S119,"LUMP"))&gt;0,"LS",""),IF(SUM(S97:S119)&gt;0,ROUNDUP(SUM(S97:S119),0),"")))</f>
        <v/>
      </c>
      <c r="T120" s="16" t="str">
        <f t="shared" ref="T120" si="39">IF(T81="","",IF(T96="",IF(SUM(COUNTIF(T97:T119,"LS")+COUNTIF(T97:T119,"LUMP"))&gt;0,"LS",""),IF(SUM(T97:T119)&gt;0,ROUNDUP(SUM(T97:T119),0),"")))</f>
        <v/>
      </c>
      <c r="U120" s="16" t="str">
        <f t="shared" ref="U120" si="40">IF(U81="","",IF(U96="",IF(SUM(COUNTIF(U97:U119,"LS")+COUNTIF(U97:U119,"LUMP"))&gt;0,"LS",""),IF(SUM(U97:U119)&gt;0,ROUNDUP(SUM(U97:U119),0),"")))</f>
        <v/>
      </c>
      <c r="V120" s="16" t="str">
        <f t="shared" ref="V120" si="41">IF(V81="","",IF(V96="",IF(SUM(COUNTIF(V97:V119,"LS")+COUNTIF(V97:V119,"LUMP"))&gt;0,"LS",""),IF(SUM(V97:V119)&gt;0,ROUNDUP(SUM(V97:V119),0),"")))</f>
        <v/>
      </c>
      <c r="W120" s="16" t="str">
        <f t="shared" ref="W120" si="42">IF(W81="","",IF(W96="",IF(SUM(COUNTIF(W97:W119,"LS")+COUNTIF(W97:W119,"LUMP"))&gt;0,"LS",""),IF(SUM(W97:W119)&gt;0,ROUNDUP(SUM(W97:W119),0),"")))</f>
        <v/>
      </c>
      <c r="X120" s="16" t="str">
        <f t="shared" ref="X120" si="43">IF(X81="","",IF(X96="",IF(SUM(COUNTIF(X97:X119,"LS")+COUNTIF(X97:X119,"LUMP"))&gt;0,"LS",""),IF(SUM(X97:X119)&gt;0,ROUNDUP(SUM(X97:X119),0),"")))</f>
        <v/>
      </c>
      <c r="Y120" s="16" t="str">
        <f t="shared" ref="Y120" si="44">IF(Y81="","",IF(Y96="",IF(SUM(COUNTIF(Y97:Y119,"LS")+COUNTIF(Y97:Y119,"LUMP"))&gt;0,"LS",""),IF(SUM(Y97:Y119)&gt;0,ROUNDUP(SUM(Y97:Y119),0),"")))</f>
        <v/>
      </c>
      <c r="Z120" s="16" t="str">
        <f t="shared" ref="Z120" si="45">IF(Z81="","",IF(Z96="",IF(SUM(COUNTIF(Z97:Z119,"LS")+COUNTIF(Z97:Z119,"LUMP"))&gt;0,"LS",""),IF(SUM(Z97:Z119)&gt;0,ROUNDUP(SUM(Z97:Z119),0),"")))</f>
        <v/>
      </c>
      <c r="AA120" s="16" t="str">
        <f t="shared" ref="AA120" si="46">IF(AA81="","",IF(AA96="",IF(SUM(COUNTIF(AA97:AA119,"LS")+COUNTIF(AA97:AA119,"LUMP"))&gt;0,"LS",""),IF(SUM(AA97:AA119)&gt;0,ROUNDUP(SUM(AA97:AA119),0),"")))</f>
        <v/>
      </c>
      <c r="AB120" s="16" t="str">
        <f t="shared" ref="AB120" si="47">IF(AB81="","",IF(AB96="",IF(SUM(COUNTIF(AB97:AB119,"LS")+COUNTIF(AB97:AB119,"LUMP"))&gt;0,"LS",""),IF(SUM(AB97:AB119)&gt;0,ROUNDUP(SUM(AB97:AB119),0),"")))</f>
        <v/>
      </c>
      <c r="AC120" s="16" t="str">
        <f t="shared" ref="AC120" si="48">IF(AC81="","",IF(AC96="",IF(SUM(COUNTIF(AC97:AC119,"LS")+COUNTIF(AC97:AC119,"LUMP"))&gt;0,"LS",""),IF(SUM(AC97:AC119)&gt;0,ROUNDUP(SUM(AC97:AC119),0),"")))</f>
        <v/>
      </c>
      <c r="AD120" s="16" t="str">
        <f t="shared" ref="AD120" si="49">IF(AD81="","",IF(AD96="",IF(SUM(COUNTIF(AD97:AD119,"LS")+COUNTIF(AD97:AD119,"LUMP"))&gt;0,"LS",""),IF(SUM(AD97:AD119)&gt;0,ROUNDUP(SUM(AD97:AD119),0),"")))</f>
        <v/>
      </c>
      <c r="AE120" s="16" t="str">
        <f t="shared" ref="AE120" si="50">IF(AE81="","",IF(AE96="",IF(SUM(COUNTIF(AE97:AE119,"LS")+COUNTIF(AE97:AE119,"LUMP"))&gt;0,"LS",""),IF(SUM(AE97:AE119)&gt;0,ROUNDUP(SUM(AE97:AE119),0),"")))</f>
        <v/>
      </c>
    </row>
    <row r="121" spans="2:31" ht="12.75" customHeight="1" thickBot="1" x14ac:dyDescent="0.25"/>
    <row r="122" spans="2:31" ht="12.75" customHeight="1" thickBot="1" x14ac:dyDescent="0.25">
      <c r="B122" s="24" t="s">
        <v>11</v>
      </c>
      <c r="D122" s="59">
        <f>D80+1</f>
        <v>4</v>
      </c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59"/>
      <c r="AD122" s="59"/>
      <c r="AE122" s="59"/>
    </row>
    <row r="123" spans="2:31" ht="12.75" customHeight="1" thickBot="1" x14ac:dyDescent="0.25">
      <c r="B123" s="25"/>
      <c r="D123" s="60" t="s">
        <v>9</v>
      </c>
      <c r="E123" s="60"/>
      <c r="F123" s="60"/>
      <c r="G123" s="60"/>
      <c r="H123" s="60"/>
      <c r="I123" s="60"/>
      <c r="J123" s="60"/>
      <c r="K123" s="60"/>
      <c r="L123" s="20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</row>
    <row r="124" spans="2:31" ht="12.75" customHeight="1" thickBot="1" x14ac:dyDescent="0.25">
      <c r="D124" s="61" t="s">
        <v>10</v>
      </c>
      <c r="E124" s="61"/>
      <c r="F124" s="61"/>
      <c r="G124" s="61"/>
      <c r="H124" s="61"/>
      <c r="I124" s="61"/>
      <c r="J124" s="61"/>
      <c r="K124" s="61"/>
      <c r="L124" s="43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</row>
    <row r="125" spans="2:31" ht="12.75" customHeight="1" x14ac:dyDescent="0.2">
      <c r="B125" s="95" t="s">
        <v>12</v>
      </c>
      <c r="D125" s="62" t="s">
        <v>20</v>
      </c>
      <c r="E125" s="62" t="s">
        <v>0</v>
      </c>
      <c r="F125" s="65" t="s">
        <v>1</v>
      </c>
      <c r="G125" s="66"/>
      <c r="H125" s="66"/>
      <c r="I125" s="66"/>
      <c r="J125" s="66"/>
      <c r="K125" s="67"/>
      <c r="L125" s="44"/>
      <c r="M125" s="6" t="str">
        <f t="shared" ref="M125:AE125" si="51">IF(OR(TRIM(M123)=0,TRIM(M123)=""),"",IF(IFERROR(TRIM(INDEX(QryItemNamed,MATCH(TRIM(M123),ITEM,0),2)),"")="Y","SPECIAL",LEFT(IFERROR(TRIM(INDEX(ITEM,MATCH(TRIM(M123),ITEM,0))),""),3)))</f>
        <v/>
      </c>
      <c r="N125" s="6" t="str">
        <f t="shared" si="51"/>
        <v/>
      </c>
      <c r="O125" s="6" t="str">
        <f t="shared" si="51"/>
        <v/>
      </c>
      <c r="P125" s="6" t="str">
        <f t="shared" si="51"/>
        <v/>
      </c>
      <c r="Q125" s="6" t="str">
        <f t="shared" si="51"/>
        <v/>
      </c>
      <c r="R125" s="6" t="str">
        <f t="shared" si="51"/>
        <v/>
      </c>
      <c r="S125" s="6" t="str">
        <f t="shared" si="51"/>
        <v/>
      </c>
      <c r="T125" s="6" t="str">
        <f t="shared" si="51"/>
        <v/>
      </c>
      <c r="U125" s="6" t="str">
        <f t="shared" si="51"/>
        <v/>
      </c>
      <c r="V125" s="6" t="str">
        <f t="shared" si="51"/>
        <v/>
      </c>
      <c r="W125" s="6" t="str">
        <f t="shared" si="51"/>
        <v/>
      </c>
      <c r="X125" s="6" t="str">
        <f t="shared" si="51"/>
        <v/>
      </c>
      <c r="Y125" s="6" t="str">
        <f t="shared" si="51"/>
        <v/>
      </c>
      <c r="Z125" s="6" t="str">
        <f t="shared" si="51"/>
        <v/>
      </c>
      <c r="AA125" s="6" t="str">
        <f t="shared" si="51"/>
        <v/>
      </c>
      <c r="AB125" s="6" t="str">
        <f t="shared" si="51"/>
        <v/>
      </c>
      <c r="AC125" s="6" t="str">
        <f t="shared" si="51"/>
        <v/>
      </c>
      <c r="AD125" s="6" t="str">
        <f t="shared" si="51"/>
        <v/>
      </c>
      <c r="AE125" s="6" t="str">
        <f t="shared" si="51"/>
        <v/>
      </c>
    </row>
    <row r="126" spans="2:31" ht="12.75" customHeight="1" x14ac:dyDescent="0.2">
      <c r="B126" s="96"/>
      <c r="D126" s="63"/>
      <c r="E126" s="63"/>
      <c r="F126" s="68"/>
      <c r="G126" s="69"/>
      <c r="H126" s="69"/>
      <c r="I126" s="69"/>
      <c r="J126" s="69"/>
      <c r="K126" s="70"/>
      <c r="L126" s="46"/>
      <c r="M126" s="74" t="str">
        <f t="shared" ref="M126:AE126" si="52">IF(OR(TRIM(M123)=0,TRIM(M123)=""),IF(M124="","",M124),IF(IFERROR(TRIM(INDEX(QryItemNamed,MATCH(TRIM(M123),ITEM,0),2)),"")="Y",TRIM(RIGHT(IFERROR(TRIM(INDEX(QryItemNamed,MATCH(TRIM(M123),ITEM,0),4)),"123456789012"),LEN(IFERROR(TRIM(INDEX(QryItemNamed,MATCH(TRIM(M123),ITEM,0),4)),"123456789012"))-9))&amp;M124,IFERROR(TRIM(INDEX(QryItemNamed,MATCH(TRIM(M123),ITEM,0),4))&amp;M124,"ITEM CODE DOES NOT EXIST IN ITEM MASTER")))</f>
        <v/>
      </c>
      <c r="N126" s="77" t="str">
        <f t="shared" si="52"/>
        <v/>
      </c>
      <c r="O126" s="77" t="str">
        <f t="shared" si="52"/>
        <v/>
      </c>
      <c r="P126" s="78" t="str">
        <f t="shared" si="52"/>
        <v/>
      </c>
      <c r="Q126" s="78" t="str">
        <f t="shared" si="52"/>
        <v/>
      </c>
      <c r="R126" s="78" t="str">
        <f t="shared" si="52"/>
        <v/>
      </c>
      <c r="S126" s="78" t="str">
        <f t="shared" si="52"/>
        <v/>
      </c>
      <c r="T126" s="78" t="str">
        <f t="shared" si="52"/>
        <v/>
      </c>
      <c r="U126" s="78" t="str">
        <f t="shared" si="52"/>
        <v/>
      </c>
      <c r="V126" s="78" t="str">
        <f t="shared" si="52"/>
        <v/>
      </c>
      <c r="W126" s="78" t="str">
        <f t="shared" si="52"/>
        <v/>
      </c>
      <c r="X126" s="78" t="str">
        <f t="shared" si="52"/>
        <v/>
      </c>
      <c r="Y126" s="78" t="str">
        <f t="shared" si="52"/>
        <v/>
      </c>
      <c r="Z126" s="78" t="str">
        <f t="shared" si="52"/>
        <v/>
      </c>
      <c r="AA126" s="79" t="str">
        <f t="shared" si="52"/>
        <v/>
      </c>
      <c r="AB126" s="78" t="str">
        <f t="shared" si="52"/>
        <v/>
      </c>
      <c r="AC126" s="78" t="str">
        <f t="shared" si="52"/>
        <v/>
      </c>
      <c r="AD126" s="78" t="str">
        <f t="shared" si="52"/>
        <v/>
      </c>
      <c r="AE126" s="78" t="str">
        <f t="shared" si="52"/>
        <v/>
      </c>
    </row>
    <row r="127" spans="2:31" ht="12.75" customHeight="1" x14ac:dyDescent="0.2">
      <c r="B127" s="96"/>
      <c r="D127" s="63"/>
      <c r="E127" s="63"/>
      <c r="F127" s="68"/>
      <c r="G127" s="69"/>
      <c r="H127" s="69"/>
      <c r="I127" s="69"/>
      <c r="J127" s="69"/>
      <c r="K127" s="70"/>
      <c r="L127" s="46"/>
      <c r="M127" s="75"/>
      <c r="N127" s="77"/>
      <c r="O127" s="77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  <c r="AA127" s="80"/>
      <c r="AB127" s="78"/>
      <c r="AC127" s="78"/>
      <c r="AD127" s="78"/>
      <c r="AE127" s="78"/>
    </row>
    <row r="128" spans="2:31" ht="12.75" customHeight="1" x14ac:dyDescent="0.2">
      <c r="B128" s="96"/>
      <c r="D128" s="63"/>
      <c r="E128" s="63"/>
      <c r="F128" s="68"/>
      <c r="G128" s="69"/>
      <c r="H128" s="69"/>
      <c r="I128" s="69"/>
      <c r="J128" s="69"/>
      <c r="K128" s="70"/>
      <c r="L128" s="46"/>
      <c r="M128" s="75"/>
      <c r="N128" s="77"/>
      <c r="O128" s="77"/>
      <c r="P128" s="78"/>
      <c r="Q128" s="78"/>
      <c r="R128" s="78"/>
      <c r="S128" s="78"/>
      <c r="T128" s="78"/>
      <c r="U128" s="78"/>
      <c r="V128" s="78"/>
      <c r="W128" s="78"/>
      <c r="X128" s="78"/>
      <c r="Y128" s="78"/>
      <c r="Z128" s="78"/>
      <c r="AA128" s="80"/>
      <c r="AB128" s="78"/>
      <c r="AC128" s="78"/>
      <c r="AD128" s="78"/>
      <c r="AE128" s="78"/>
    </row>
    <row r="129" spans="2:31" ht="12.75" customHeight="1" x14ac:dyDescent="0.2">
      <c r="B129" s="96"/>
      <c r="D129" s="63"/>
      <c r="E129" s="63"/>
      <c r="F129" s="68"/>
      <c r="G129" s="69"/>
      <c r="H129" s="69"/>
      <c r="I129" s="69"/>
      <c r="J129" s="69"/>
      <c r="K129" s="70"/>
      <c r="L129" s="46"/>
      <c r="M129" s="75"/>
      <c r="N129" s="77"/>
      <c r="O129" s="77"/>
      <c r="P129" s="78"/>
      <c r="Q129" s="78"/>
      <c r="R129" s="78"/>
      <c r="S129" s="78"/>
      <c r="T129" s="78"/>
      <c r="U129" s="78"/>
      <c r="V129" s="78"/>
      <c r="W129" s="78"/>
      <c r="X129" s="78"/>
      <c r="Y129" s="78"/>
      <c r="Z129" s="78"/>
      <c r="AA129" s="80"/>
      <c r="AB129" s="78"/>
      <c r="AC129" s="78"/>
      <c r="AD129" s="78"/>
      <c r="AE129" s="78"/>
    </row>
    <row r="130" spans="2:31" ht="12.75" customHeight="1" x14ac:dyDescent="0.2">
      <c r="B130" s="96"/>
      <c r="D130" s="63"/>
      <c r="E130" s="63"/>
      <c r="F130" s="68"/>
      <c r="G130" s="69"/>
      <c r="H130" s="69"/>
      <c r="I130" s="69"/>
      <c r="J130" s="69"/>
      <c r="K130" s="70"/>
      <c r="L130" s="46"/>
      <c r="M130" s="75"/>
      <c r="N130" s="77"/>
      <c r="O130" s="77"/>
      <c r="P130" s="78"/>
      <c r="Q130" s="78"/>
      <c r="R130" s="78"/>
      <c r="S130" s="78"/>
      <c r="T130" s="78"/>
      <c r="U130" s="78"/>
      <c r="V130" s="78"/>
      <c r="W130" s="78"/>
      <c r="X130" s="78"/>
      <c r="Y130" s="78"/>
      <c r="Z130" s="78"/>
      <c r="AA130" s="80"/>
      <c r="AB130" s="78"/>
      <c r="AC130" s="78"/>
      <c r="AD130" s="78"/>
      <c r="AE130" s="78"/>
    </row>
    <row r="131" spans="2:31" ht="12.75" customHeight="1" x14ac:dyDescent="0.2">
      <c r="B131" s="96"/>
      <c r="D131" s="63"/>
      <c r="E131" s="63"/>
      <c r="F131" s="68"/>
      <c r="G131" s="69"/>
      <c r="H131" s="69"/>
      <c r="I131" s="69"/>
      <c r="J131" s="69"/>
      <c r="K131" s="70"/>
      <c r="L131" s="46"/>
      <c r="M131" s="75"/>
      <c r="N131" s="77"/>
      <c r="O131" s="77"/>
      <c r="P131" s="78"/>
      <c r="Q131" s="78"/>
      <c r="R131" s="78"/>
      <c r="S131" s="78"/>
      <c r="T131" s="78"/>
      <c r="U131" s="78"/>
      <c r="V131" s="78"/>
      <c r="W131" s="78"/>
      <c r="X131" s="78"/>
      <c r="Y131" s="78"/>
      <c r="Z131" s="78"/>
      <c r="AA131" s="80"/>
      <c r="AB131" s="78"/>
      <c r="AC131" s="78"/>
      <c r="AD131" s="78"/>
      <c r="AE131" s="78"/>
    </row>
    <row r="132" spans="2:31" ht="12.75" customHeight="1" x14ac:dyDescent="0.2">
      <c r="B132" s="96"/>
      <c r="D132" s="63"/>
      <c r="E132" s="63"/>
      <c r="F132" s="68"/>
      <c r="G132" s="69"/>
      <c r="H132" s="69"/>
      <c r="I132" s="69"/>
      <c r="J132" s="69"/>
      <c r="K132" s="70"/>
      <c r="L132" s="46"/>
      <c r="M132" s="75"/>
      <c r="N132" s="77"/>
      <c r="O132" s="77"/>
      <c r="P132" s="78"/>
      <c r="Q132" s="78"/>
      <c r="R132" s="78"/>
      <c r="S132" s="78"/>
      <c r="T132" s="78"/>
      <c r="U132" s="78"/>
      <c r="V132" s="78"/>
      <c r="W132" s="78"/>
      <c r="X132" s="78"/>
      <c r="Y132" s="78"/>
      <c r="Z132" s="78"/>
      <c r="AA132" s="80"/>
      <c r="AB132" s="78"/>
      <c r="AC132" s="78"/>
      <c r="AD132" s="78"/>
      <c r="AE132" s="78"/>
    </row>
    <row r="133" spans="2:31" ht="12.75" customHeight="1" x14ac:dyDescent="0.2">
      <c r="B133" s="96"/>
      <c r="D133" s="63"/>
      <c r="E133" s="63"/>
      <c r="F133" s="68"/>
      <c r="G133" s="69"/>
      <c r="H133" s="69"/>
      <c r="I133" s="69"/>
      <c r="J133" s="69"/>
      <c r="K133" s="70"/>
      <c r="L133" s="46"/>
      <c r="M133" s="75"/>
      <c r="N133" s="77"/>
      <c r="O133" s="77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80"/>
      <c r="AB133" s="78"/>
      <c r="AC133" s="78"/>
      <c r="AD133" s="78"/>
      <c r="AE133" s="78"/>
    </row>
    <row r="134" spans="2:31" ht="12.75" customHeight="1" x14ac:dyDescent="0.2">
      <c r="B134" s="96"/>
      <c r="D134" s="63"/>
      <c r="E134" s="63"/>
      <c r="F134" s="68"/>
      <c r="G134" s="69"/>
      <c r="H134" s="69"/>
      <c r="I134" s="69"/>
      <c r="J134" s="69"/>
      <c r="K134" s="70"/>
      <c r="L134" s="46"/>
      <c r="M134" s="75"/>
      <c r="N134" s="77"/>
      <c r="O134" s="77"/>
      <c r="P134" s="78"/>
      <c r="Q134" s="78"/>
      <c r="R134" s="78"/>
      <c r="S134" s="78"/>
      <c r="T134" s="78"/>
      <c r="U134" s="78"/>
      <c r="V134" s="78"/>
      <c r="W134" s="78"/>
      <c r="X134" s="78"/>
      <c r="Y134" s="78"/>
      <c r="Z134" s="78"/>
      <c r="AA134" s="80"/>
      <c r="AB134" s="78"/>
      <c r="AC134" s="78"/>
      <c r="AD134" s="78"/>
      <c r="AE134" s="78"/>
    </row>
    <row r="135" spans="2:31" ht="12.75" customHeight="1" x14ac:dyDescent="0.2">
      <c r="B135" s="96"/>
      <c r="D135" s="63"/>
      <c r="E135" s="63"/>
      <c r="F135" s="68"/>
      <c r="G135" s="69"/>
      <c r="H135" s="69"/>
      <c r="I135" s="69"/>
      <c r="J135" s="69"/>
      <c r="K135" s="70"/>
      <c r="L135" s="46"/>
      <c r="M135" s="75"/>
      <c r="N135" s="77"/>
      <c r="O135" s="77"/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8"/>
      <c r="AA135" s="80"/>
      <c r="AB135" s="78"/>
      <c r="AC135" s="78"/>
      <c r="AD135" s="78"/>
      <c r="AE135" s="78"/>
    </row>
    <row r="136" spans="2:31" ht="12.75" customHeight="1" x14ac:dyDescent="0.2">
      <c r="B136" s="96"/>
      <c r="D136" s="63"/>
      <c r="E136" s="63"/>
      <c r="F136" s="68"/>
      <c r="G136" s="69"/>
      <c r="H136" s="69"/>
      <c r="I136" s="69"/>
      <c r="J136" s="69"/>
      <c r="K136" s="70"/>
      <c r="L136" s="46"/>
      <c r="M136" s="75"/>
      <c r="N136" s="77"/>
      <c r="O136" s="77"/>
      <c r="P136" s="78"/>
      <c r="Q136" s="78"/>
      <c r="R136" s="78"/>
      <c r="S136" s="78"/>
      <c r="T136" s="78"/>
      <c r="U136" s="78"/>
      <c r="V136" s="78"/>
      <c r="W136" s="78"/>
      <c r="X136" s="78"/>
      <c r="Y136" s="78"/>
      <c r="Z136" s="78"/>
      <c r="AA136" s="80"/>
      <c r="AB136" s="78"/>
      <c r="AC136" s="78"/>
      <c r="AD136" s="78"/>
      <c r="AE136" s="78"/>
    </row>
    <row r="137" spans="2:31" ht="12.75" customHeight="1" x14ac:dyDescent="0.2">
      <c r="B137" s="96"/>
      <c r="D137" s="63"/>
      <c r="E137" s="63"/>
      <c r="F137" s="68"/>
      <c r="G137" s="69"/>
      <c r="H137" s="69"/>
      <c r="I137" s="69"/>
      <c r="J137" s="69"/>
      <c r="K137" s="70"/>
      <c r="L137" s="46"/>
      <c r="M137" s="76"/>
      <c r="N137" s="77"/>
      <c r="O137" s="77"/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  <c r="AA137" s="81"/>
      <c r="AB137" s="78"/>
      <c r="AC137" s="78"/>
      <c r="AD137" s="78"/>
      <c r="AE137" s="78"/>
    </row>
    <row r="138" spans="2:31" ht="12.75" customHeight="1" thickBot="1" x14ac:dyDescent="0.25">
      <c r="B138" s="97"/>
      <c r="D138" s="64"/>
      <c r="E138" s="64"/>
      <c r="F138" s="71"/>
      <c r="G138" s="72"/>
      <c r="H138" s="72"/>
      <c r="I138" s="72"/>
      <c r="J138" s="72"/>
      <c r="K138" s="73"/>
      <c r="L138" s="45"/>
      <c r="M138" s="7" t="str">
        <f t="shared" ref="M138:AE138" si="53">IF(OR(TRIM(M123)=0,TRIM(M123)=""),"",IF(IFERROR(TRIM(INDEX(QryItemNamed,MATCH(TRIM(M123),ITEM,0),3)),"")="LS","",IFERROR(TRIM(INDEX(QryItemNamed,MATCH(TRIM(M123),ITEM,0),3)),"")))</f>
        <v/>
      </c>
      <c r="N138" s="7" t="str">
        <f t="shared" si="53"/>
        <v/>
      </c>
      <c r="O138" s="7" t="str">
        <f t="shared" si="53"/>
        <v/>
      </c>
      <c r="P138" s="7" t="str">
        <f t="shared" si="53"/>
        <v/>
      </c>
      <c r="Q138" s="7" t="str">
        <f t="shared" si="53"/>
        <v/>
      </c>
      <c r="R138" s="7" t="str">
        <f t="shared" si="53"/>
        <v/>
      </c>
      <c r="S138" s="7" t="str">
        <f t="shared" si="53"/>
        <v/>
      </c>
      <c r="T138" s="7" t="str">
        <f t="shared" si="53"/>
        <v/>
      </c>
      <c r="U138" s="7" t="str">
        <f t="shared" si="53"/>
        <v/>
      </c>
      <c r="V138" s="7" t="str">
        <f t="shared" si="53"/>
        <v/>
      </c>
      <c r="W138" s="7" t="str">
        <f t="shared" si="53"/>
        <v/>
      </c>
      <c r="X138" s="7" t="str">
        <f t="shared" si="53"/>
        <v/>
      </c>
      <c r="Y138" s="7" t="str">
        <f t="shared" si="53"/>
        <v/>
      </c>
      <c r="Z138" s="7" t="str">
        <f t="shared" si="53"/>
        <v/>
      </c>
      <c r="AA138" s="7" t="str">
        <f t="shared" si="53"/>
        <v/>
      </c>
      <c r="AB138" s="7" t="str">
        <f t="shared" si="53"/>
        <v/>
      </c>
      <c r="AC138" s="7" t="str">
        <f t="shared" si="53"/>
        <v/>
      </c>
      <c r="AD138" s="7" t="str">
        <f t="shared" si="53"/>
        <v/>
      </c>
      <c r="AE138" s="7" t="str">
        <f t="shared" si="53"/>
        <v/>
      </c>
    </row>
    <row r="139" spans="2:31" ht="12.75" customHeight="1" x14ac:dyDescent="0.2">
      <c r="B139" s="26"/>
      <c r="D139" s="8"/>
      <c r="E139" s="8"/>
      <c r="F139" s="9"/>
      <c r="G139" s="10"/>
      <c r="H139" s="8" t="s">
        <v>2</v>
      </c>
      <c r="I139" s="9"/>
      <c r="J139" s="33"/>
      <c r="K139" s="11"/>
      <c r="L139" s="11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</row>
    <row r="140" spans="2:31" ht="12.75" customHeight="1" x14ac:dyDescent="0.2">
      <c r="B140" s="27"/>
      <c r="D140" s="12"/>
      <c r="E140" s="12"/>
      <c r="F140" s="13"/>
      <c r="G140" s="14"/>
      <c r="H140" s="12"/>
      <c r="I140" s="13"/>
      <c r="J140" s="32"/>
      <c r="K140" s="15"/>
      <c r="L140" s="15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</row>
    <row r="141" spans="2:31" ht="12.75" customHeight="1" x14ac:dyDescent="0.2">
      <c r="B141" s="27"/>
      <c r="D141" s="12"/>
      <c r="E141" s="12"/>
      <c r="F141" s="13"/>
      <c r="G141" s="14"/>
      <c r="H141" s="12"/>
      <c r="I141" s="13"/>
      <c r="J141" s="32"/>
      <c r="K141" s="15"/>
      <c r="L141" s="15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</row>
    <row r="142" spans="2:31" ht="12.75" customHeight="1" x14ac:dyDescent="0.2">
      <c r="B142" s="27"/>
      <c r="D142" s="12"/>
      <c r="E142" s="12"/>
      <c r="F142" s="13"/>
      <c r="G142" s="14"/>
      <c r="H142" s="12"/>
      <c r="I142" s="13"/>
      <c r="J142" s="32"/>
      <c r="K142" s="15"/>
      <c r="L142" s="15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</row>
    <row r="143" spans="2:31" ht="12.75" customHeight="1" x14ac:dyDescent="0.2">
      <c r="B143" s="27"/>
      <c r="D143" s="12"/>
      <c r="E143" s="12"/>
      <c r="F143" s="13"/>
      <c r="G143" s="14"/>
      <c r="H143" s="12"/>
      <c r="I143" s="13"/>
      <c r="J143" s="32"/>
      <c r="K143" s="15"/>
      <c r="L143" s="15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</row>
    <row r="144" spans="2:31" ht="12.75" customHeight="1" x14ac:dyDescent="0.2">
      <c r="B144" s="27"/>
      <c r="D144" s="12"/>
      <c r="E144" s="12"/>
      <c r="F144" s="13"/>
      <c r="G144" s="14"/>
      <c r="H144" s="12"/>
      <c r="I144" s="13"/>
      <c r="J144" s="32"/>
      <c r="K144" s="15"/>
      <c r="L144" s="15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</row>
    <row r="145" spans="2:31" ht="12.75" customHeight="1" x14ac:dyDescent="0.2">
      <c r="B145" s="27"/>
      <c r="D145" s="12"/>
      <c r="E145" s="12"/>
      <c r="F145" s="13"/>
      <c r="G145" s="14"/>
      <c r="H145" s="12"/>
      <c r="I145" s="13"/>
      <c r="J145" s="32"/>
      <c r="K145" s="15"/>
      <c r="L145" s="15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</row>
    <row r="146" spans="2:31" ht="12.75" customHeight="1" x14ac:dyDescent="0.2">
      <c r="B146" s="27"/>
      <c r="D146" s="12"/>
      <c r="E146" s="12"/>
      <c r="F146" s="13"/>
      <c r="G146" s="14"/>
      <c r="H146" s="12"/>
      <c r="I146" s="13"/>
      <c r="J146" s="32"/>
      <c r="K146" s="15"/>
      <c r="L146" s="15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</row>
    <row r="147" spans="2:31" ht="12.75" customHeight="1" x14ac:dyDescent="0.2">
      <c r="B147" s="27"/>
      <c r="D147" s="12"/>
      <c r="E147" s="12"/>
      <c r="F147" s="13"/>
      <c r="G147" s="14"/>
      <c r="H147" s="12"/>
      <c r="I147" s="13"/>
      <c r="J147" s="32"/>
      <c r="K147" s="15"/>
      <c r="L147" s="15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</row>
    <row r="148" spans="2:31" ht="12.75" customHeight="1" x14ac:dyDescent="0.2">
      <c r="B148" s="27"/>
      <c r="D148" s="12"/>
      <c r="E148" s="12"/>
      <c r="F148" s="13"/>
      <c r="G148" s="14"/>
      <c r="H148" s="12"/>
      <c r="I148" s="13"/>
      <c r="J148" s="32"/>
      <c r="K148" s="15"/>
      <c r="L148" s="15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</row>
    <row r="149" spans="2:31" ht="12.75" customHeight="1" x14ac:dyDescent="0.2">
      <c r="B149" s="27"/>
      <c r="D149" s="12"/>
      <c r="E149" s="12"/>
      <c r="F149" s="13"/>
      <c r="G149" s="14"/>
      <c r="H149" s="12"/>
      <c r="I149" s="13"/>
      <c r="J149" s="32"/>
      <c r="K149" s="15"/>
      <c r="L149" s="15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</row>
    <row r="150" spans="2:31" ht="12.75" customHeight="1" x14ac:dyDescent="0.2">
      <c r="B150" s="27"/>
      <c r="D150" s="12"/>
      <c r="E150" s="12"/>
      <c r="F150" s="13"/>
      <c r="G150" s="14"/>
      <c r="H150" s="12"/>
      <c r="I150" s="13"/>
      <c r="J150" s="32"/>
      <c r="K150" s="15"/>
      <c r="L150" s="15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</row>
    <row r="151" spans="2:31" ht="12.75" customHeight="1" x14ac:dyDescent="0.2">
      <c r="B151" s="27"/>
      <c r="D151" s="12"/>
      <c r="E151" s="12"/>
      <c r="F151" s="13"/>
      <c r="G151" s="14"/>
      <c r="H151" s="12"/>
      <c r="I151" s="13"/>
      <c r="J151" s="32"/>
      <c r="K151" s="15"/>
      <c r="L151" s="15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</row>
    <row r="152" spans="2:31" ht="12.75" customHeight="1" x14ac:dyDescent="0.2">
      <c r="B152" s="27"/>
      <c r="D152" s="12"/>
      <c r="E152" s="12"/>
      <c r="F152" s="13"/>
      <c r="G152" s="14"/>
      <c r="H152" s="12"/>
      <c r="I152" s="13"/>
      <c r="J152" s="32"/>
      <c r="K152" s="15"/>
      <c r="L152" s="15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</row>
    <row r="153" spans="2:31" ht="12.75" customHeight="1" x14ac:dyDescent="0.2">
      <c r="B153" s="27"/>
      <c r="D153" s="12"/>
      <c r="E153" s="12"/>
      <c r="F153" s="13"/>
      <c r="G153" s="14"/>
      <c r="H153" s="12"/>
      <c r="I153" s="13"/>
      <c r="J153" s="32"/>
      <c r="K153" s="15"/>
      <c r="L153" s="15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</row>
    <row r="154" spans="2:31" ht="12.75" customHeight="1" x14ac:dyDescent="0.2">
      <c r="B154" s="27"/>
      <c r="D154" s="12"/>
      <c r="E154" s="12"/>
      <c r="F154" s="13"/>
      <c r="G154" s="14"/>
      <c r="H154" s="12"/>
      <c r="I154" s="13"/>
      <c r="J154" s="32"/>
      <c r="K154" s="15"/>
      <c r="L154" s="15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</row>
    <row r="155" spans="2:31" ht="12.75" customHeight="1" x14ac:dyDescent="0.2">
      <c r="B155" s="27"/>
      <c r="D155" s="12"/>
      <c r="E155" s="12"/>
      <c r="F155" s="13"/>
      <c r="G155" s="14"/>
      <c r="H155" s="12"/>
      <c r="I155" s="13"/>
      <c r="J155" s="32"/>
      <c r="K155" s="15"/>
      <c r="L155" s="15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</row>
    <row r="156" spans="2:31" ht="12.75" customHeight="1" x14ac:dyDescent="0.2">
      <c r="B156" s="27"/>
      <c r="D156" s="12"/>
      <c r="E156" s="12"/>
      <c r="F156" s="13"/>
      <c r="G156" s="14"/>
      <c r="H156" s="12"/>
      <c r="I156" s="13"/>
      <c r="J156" s="32"/>
      <c r="K156" s="15"/>
      <c r="L156" s="15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</row>
    <row r="157" spans="2:31" ht="12.75" customHeight="1" x14ac:dyDescent="0.2">
      <c r="B157" s="27"/>
      <c r="D157" s="12"/>
      <c r="E157" s="12"/>
      <c r="F157" s="13"/>
      <c r="G157" s="14"/>
      <c r="H157" s="12"/>
      <c r="I157" s="13"/>
      <c r="J157" s="32"/>
      <c r="K157" s="15"/>
      <c r="L157" s="15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</row>
    <row r="158" spans="2:31" ht="12.75" customHeight="1" x14ac:dyDescent="0.2">
      <c r="B158" s="27"/>
      <c r="D158" s="12"/>
      <c r="E158" s="12"/>
      <c r="F158" s="13"/>
      <c r="G158" s="14"/>
      <c r="H158" s="12"/>
      <c r="I158" s="13"/>
      <c r="J158" s="32"/>
      <c r="K158" s="15"/>
      <c r="L158" s="15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</row>
    <row r="159" spans="2:31" ht="12.75" customHeight="1" x14ac:dyDescent="0.2">
      <c r="B159" s="27"/>
      <c r="D159" s="12"/>
      <c r="E159" s="12"/>
      <c r="F159" s="13"/>
      <c r="G159" s="14"/>
      <c r="H159" s="12"/>
      <c r="I159" s="13"/>
      <c r="J159" s="32"/>
      <c r="K159" s="15"/>
      <c r="L159" s="15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</row>
    <row r="160" spans="2:31" ht="12.75" customHeight="1" x14ac:dyDescent="0.2">
      <c r="B160" s="27"/>
      <c r="D160" s="12"/>
      <c r="E160" s="12"/>
      <c r="F160" s="13"/>
      <c r="G160" s="14"/>
      <c r="H160" s="12"/>
      <c r="I160" s="13"/>
      <c r="J160" s="32"/>
      <c r="K160" s="15"/>
      <c r="L160" s="15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</row>
    <row r="161" spans="2:31" ht="12.75" customHeight="1" thickBot="1" x14ac:dyDescent="0.25">
      <c r="B161" s="28"/>
      <c r="D161" s="12"/>
      <c r="E161" s="12"/>
      <c r="F161" s="13"/>
      <c r="G161" s="14"/>
      <c r="H161" s="12"/>
      <c r="I161" s="13"/>
      <c r="J161" s="32"/>
      <c r="K161" s="15"/>
      <c r="L161" s="15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</row>
    <row r="162" spans="2:31" ht="12.75" customHeight="1" x14ac:dyDescent="0.2">
      <c r="B162" s="5" t="s">
        <v>13</v>
      </c>
      <c r="D162" s="56" t="s">
        <v>3</v>
      </c>
      <c r="E162" s="57"/>
      <c r="F162" s="57"/>
      <c r="G162" s="57"/>
      <c r="H162" s="57"/>
      <c r="I162" s="57"/>
      <c r="J162" s="57"/>
      <c r="K162" s="58"/>
      <c r="L162" s="42"/>
      <c r="M162" s="16" t="str">
        <f t="shared" ref="M162" si="54">IF(M123="","",IF(M138="",IF(SUM(COUNTIF(M139:M161,"LS")+COUNTIF(M139:M161,"LUMP"))&gt;0,"LS",""),IF(SUM(M139:M161)&gt;0,ROUNDUP(SUM(M139:M161),0),"")))</f>
        <v/>
      </c>
      <c r="N162" s="16" t="str">
        <f t="shared" ref="N162" si="55">IF(N123="","",IF(N138="",IF(SUM(COUNTIF(N139:N161,"LS")+COUNTIF(N139:N161,"LUMP"))&gt;0,"LS",""),IF(SUM(N139:N161)&gt;0,ROUNDUP(SUM(N139:N161),0),"")))</f>
        <v/>
      </c>
      <c r="O162" s="16" t="str">
        <f t="shared" ref="O162" si="56">IF(O123="","",IF(O138="",IF(SUM(COUNTIF(O139:O161,"LS")+COUNTIF(O139:O161,"LUMP"))&gt;0,"LS",""),IF(SUM(O139:O161)&gt;0,ROUNDUP(SUM(O139:O161),0),"")))</f>
        <v/>
      </c>
      <c r="P162" s="16" t="str">
        <f t="shared" ref="P162" si="57">IF(P123="","",IF(P138="",IF(SUM(COUNTIF(P139:P161,"LS")+COUNTIF(P139:P161,"LUMP"))&gt;0,"LS",""),IF(SUM(P139:P161)&gt;0,ROUNDUP(SUM(P139:P161),0),"")))</f>
        <v/>
      </c>
      <c r="Q162" s="16" t="str">
        <f t="shared" ref="Q162" si="58">IF(Q123="","",IF(Q138="",IF(SUM(COUNTIF(Q139:Q161,"LS")+COUNTIF(Q139:Q161,"LUMP"))&gt;0,"LS",""),IF(SUM(Q139:Q161)&gt;0,ROUNDUP(SUM(Q139:Q161),0),"")))</f>
        <v/>
      </c>
      <c r="R162" s="16" t="str">
        <f t="shared" ref="R162" si="59">IF(R123="","",IF(R138="",IF(SUM(COUNTIF(R139:R161,"LS")+COUNTIF(R139:R161,"LUMP"))&gt;0,"LS",""),IF(SUM(R139:R161)&gt;0,ROUNDUP(SUM(R139:R161),0),"")))</f>
        <v/>
      </c>
      <c r="S162" s="16" t="str">
        <f t="shared" ref="S162" si="60">IF(S123="","",IF(S138="",IF(SUM(COUNTIF(S139:S161,"LS")+COUNTIF(S139:S161,"LUMP"))&gt;0,"LS",""),IF(SUM(S139:S161)&gt;0,ROUNDUP(SUM(S139:S161),0),"")))</f>
        <v/>
      </c>
      <c r="T162" s="16" t="str">
        <f t="shared" ref="T162" si="61">IF(T123="","",IF(T138="",IF(SUM(COUNTIF(T139:T161,"LS")+COUNTIF(T139:T161,"LUMP"))&gt;0,"LS",""),IF(SUM(T139:T161)&gt;0,ROUNDUP(SUM(T139:T161),0),"")))</f>
        <v/>
      </c>
      <c r="U162" s="16" t="str">
        <f t="shared" ref="U162" si="62">IF(U123="","",IF(U138="",IF(SUM(COUNTIF(U139:U161,"LS")+COUNTIF(U139:U161,"LUMP"))&gt;0,"LS",""),IF(SUM(U139:U161)&gt;0,ROUNDUP(SUM(U139:U161),0),"")))</f>
        <v/>
      </c>
      <c r="V162" s="16" t="str">
        <f t="shared" ref="V162" si="63">IF(V123="","",IF(V138="",IF(SUM(COUNTIF(V139:V161,"LS")+COUNTIF(V139:V161,"LUMP"))&gt;0,"LS",""),IF(SUM(V139:V161)&gt;0,ROUNDUP(SUM(V139:V161),0),"")))</f>
        <v/>
      </c>
      <c r="W162" s="16" t="str">
        <f t="shared" ref="W162" si="64">IF(W123="","",IF(W138="",IF(SUM(COUNTIF(W139:W161,"LS")+COUNTIF(W139:W161,"LUMP"))&gt;0,"LS",""),IF(SUM(W139:W161)&gt;0,ROUNDUP(SUM(W139:W161),0),"")))</f>
        <v/>
      </c>
      <c r="X162" s="16" t="str">
        <f t="shared" ref="X162" si="65">IF(X123="","",IF(X138="",IF(SUM(COUNTIF(X139:X161,"LS")+COUNTIF(X139:X161,"LUMP"))&gt;0,"LS",""),IF(SUM(X139:X161)&gt;0,ROUNDUP(SUM(X139:X161),0),"")))</f>
        <v/>
      </c>
      <c r="Y162" s="16" t="str">
        <f t="shared" ref="Y162" si="66">IF(Y123="","",IF(Y138="",IF(SUM(COUNTIF(Y139:Y161,"LS")+COUNTIF(Y139:Y161,"LUMP"))&gt;0,"LS",""),IF(SUM(Y139:Y161)&gt;0,ROUNDUP(SUM(Y139:Y161),0),"")))</f>
        <v/>
      </c>
      <c r="Z162" s="16" t="str">
        <f t="shared" ref="Z162" si="67">IF(Z123="","",IF(Z138="",IF(SUM(COUNTIF(Z139:Z161,"LS")+COUNTIF(Z139:Z161,"LUMP"))&gt;0,"LS",""),IF(SUM(Z139:Z161)&gt;0,ROUNDUP(SUM(Z139:Z161),0),"")))</f>
        <v/>
      </c>
      <c r="AA162" s="16" t="str">
        <f t="shared" ref="AA162" si="68">IF(AA123="","",IF(AA138="",IF(SUM(COUNTIF(AA139:AA161,"LS")+COUNTIF(AA139:AA161,"LUMP"))&gt;0,"LS",""),IF(SUM(AA139:AA161)&gt;0,ROUNDUP(SUM(AA139:AA161),0),"")))</f>
        <v/>
      </c>
      <c r="AB162" s="16" t="str">
        <f t="shared" ref="AB162" si="69">IF(AB123="","",IF(AB138="",IF(SUM(COUNTIF(AB139:AB161,"LS")+COUNTIF(AB139:AB161,"LUMP"))&gt;0,"LS",""),IF(SUM(AB139:AB161)&gt;0,ROUNDUP(SUM(AB139:AB161),0),"")))</f>
        <v/>
      </c>
      <c r="AC162" s="16" t="str">
        <f t="shared" ref="AC162" si="70">IF(AC123="","",IF(AC138="",IF(SUM(COUNTIF(AC139:AC161,"LS")+COUNTIF(AC139:AC161,"LUMP"))&gt;0,"LS",""),IF(SUM(AC139:AC161)&gt;0,ROUNDUP(SUM(AC139:AC161),0),"")))</f>
        <v/>
      </c>
      <c r="AD162" s="16" t="str">
        <f t="shared" ref="AD162" si="71">IF(AD123="","",IF(AD138="",IF(SUM(COUNTIF(AD139:AD161,"LS")+COUNTIF(AD139:AD161,"LUMP"))&gt;0,"LS",""),IF(SUM(AD139:AD161)&gt;0,ROUNDUP(SUM(AD139:AD161),0),"")))</f>
        <v/>
      </c>
      <c r="AE162" s="16" t="str">
        <f t="shared" ref="AE162" si="72">IF(AE123="","",IF(AE138="",IF(SUM(COUNTIF(AE139:AE161,"LS")+COUNTIF(AE139:AE161,"LUMP"))&gt;0,"LS",""),IF(SUM(AE139:AE161)&gt;0,ROUNDUP(SUM(AE139:AE161),0),"")))</f>
        <v/>
      </c>
    </row>
  </sheetData>
  <mergeCells count="132">
    <mergeCell ref="AE42:AE53"/>
    <mergeCell ref="Y42:Y53"/>
    <mergeCell ref="Z42:Z53"/>
    <mergeCell ref="AA42:AA53"/>
    <mergeCell ref="AB42:AB53"/>
    <mergeCell ref="AB84:AB95"/>
    <mergeCell ref="AC84:AC95"/>
    <mergeCell ref="AD84:AD95"/>
    <mergeCell ref="AE84:AE95"/>
    <mergeCell ref="Y84:Y95"/>
    <mergeCell ref="Z84:Z95"/>
    <mergeCell ref="AA84:AA95"/>
    <mergeCell ref="B10:B23"/>
    <mergeCell ref="B41:B54"/>
    <mergeCell ref="B83:B96"/>
    <mergeCell ref="B125:B138"/>
    <mergeCell ref="U126:U137"/>
    <mergeCell ref="S11:S22"/>
    <mergeCell ref="T11:T22"/>
    <mergeCell ref="D38:AE38"/>
    <mergeCell ref="D39:K39"/>
    <mergeCell ref="AE11:AE22"/>
    <mergeCell ref="U84:U95"/>
    <mergeCell ref="V84:V95"/>
    <mergeCell ref="W84:W95"/>
    <mergeCell ref="X84:X95"/>
    <mergeCell ref="V126:V137"/>
    <mergeCell ref="W126:W137"/>
    <mergeCell ref="X126:X137"/>
    <mergeCell ref="Y126:Y137"/>
    <mergeCell ref="I29:J29"/>
    <mergeCell ref="D120:K120"/>
    <mergeCell ref="I30:J30"/>
    <mergeCell ref="I31:J31"/>
    <mergeCell ref="I32:J32"/>
    <mergeCell ref="I27:J27"/>
    <mergeCell ref="O11:O22"/>
    <mergeCell ref="E10:E23"/>
    <mergeCell ref="E41:E54"/>
    <mergeCell ref="F41:K54"/>
    <mergeCell ref="F25:G25"/>
    <mergeCell ref="F26:G26"/>
    <mergeCell ref="F27:G27"/>
    <mergeCell ref="K10:K22"/>
    <mergeCell ref="F29:G29"/>
    <mergeCell ref="F30:G30"/>
    <mergeCell ref="F31:G31"/>
    <mergeCell ref="F32:G32"/>
    <mergeCell ref="F33:G33"/>
    <mergeCell ref="F34:G34"/>
    <mergeCell ref="F28:G28"/>
    <mergeCell ref="F10:J23"/>
    <mergeCell ref="L10:L22"/>
    <mergeCell ref="D36:L36"/>
    <mergeCell ref="I25:J25"/>
    <mergeCell ref="M42:M53"/>
    <mergeCell ref="O42:O53"/>
    <mergeCell ref="I28:J28"/>
    <mergeCell ref="F24:J24"/>
    <mergeCell ref="N42:N53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40:K40"/>
    <mergeCell ref="W11:W22"/>
    <mergeCell ref="X11:X22"/>
    <mergeCell ref="U11:U22"/>
    <mergeCell ref="M11:M22"/>
    <mergeCell ref="N11:N22"/>
    <mergeCell ref="Q11:Q22"/>
    <mergeCell ref="R11:R22"/>
    <mergeCell ref="D8:K8"/>
    <mergeCell ref="F35:G35"/>
    <mergeCell ref="I33:J33"/>
    <mergeCell ref="I34:J34"/>
    <mergeCell ref="I35:J35"/>
    <mergeCell ref="P11:P22"/>
    <mergeCell ref="V11:V22"/>
    <mergeCell ref="D9:K9"/>
    <mergeCell ref="W42:W53"/>
    <mergeCell ref="AA126:AA137"/>
    <mergeCell ref="X42:X53"/>
    <mergeCell ref="R42:R53"/>
    <mergeCell ref="S42:S53"/>
    <mergeCell ref="T42:T53"/>
    <mergeCell ref="U42:U53"/>
    <mergeCell ref="P42:P53"/>
    <mergeCell ref="P126:P137"/>
    <mergeCell ref="Q126:Q137"/>
    <mergeCell ref="R126:R137"/>
    <mergeCell ref="Z126:Z137"/>
    <mergeCell ref="D122:AE122"/>
    <mergeCell ref="D123:K123"/>
    <mergeCell ref="D41:D54"/>
    <mergeCell ref="Q42:Q53"/>
    <mergeCell ref="V42:V53"/>
    <mergeCell ref="D124:K124"/>
    <mergeCell ref="D125:D138"/>
    <mergeCell ref="AD126:AD137"/>
    <mergeCell ref="AE126:AE137"/>
    <mergeCell ref="D78:K78"/>
    <mergeCell ref="AC42:AC53"/>
    <mergeCell ref="AD42:AD53"/>
    <mergeCell ref="D162:K162"/>
    <mergeCell ref="D80:AE80"/>
    <mergeCell ref="D81:K81"/>
    <mergeCell ref="D82:K82"/>
    <mergeCell ref="D83:D96"/>
    <mergeCell ref="E83:E96"/>
    <mergeCell ref="F83:K96"/>
    <mergeCell ref="M84:M95"/>
    <mergeCell ref="N84:N95"/>
    <mergeCell ref="O84:O95"/>
    <mergeCell ref="P84:P95"/>
    <mergeCell ref="Q84:Q95"/>
    <mergeCell ref="R84:R95"/>
    <mergeCell ref="S84:S95"/>
    <mergeCell ref="T84:T95"/>
    <mergeCell ref="AB126:AB137"/>
    <mergeCell ref="AC126:AC137"/>
    <mergeCell ref="E125:E138"/>
    <mergeCell ref="F125:K138"/>
    <mergeCell ref="M126:M137"/>
    <mergeCell ref="S126:S137"/>
    <mergeCell ref="T126:T137"/>
    <mergeCell ref="N126:N137"/>
    <mergeCell ref="O126:O137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Paradysz, Joshua</cp:lastModifiedBy>
  <cp:lastPrinted>2015-05-18T14:50:53Z</cp:lastPrinted>
  <dcterms:created xsi:type="dcterms:W3CDTF">2005-09-27T11:52:28Z</dcterms:created>
  <dcterms:modified xsi:type="dcterms:W3CDTF">2026-06-17T18:20:28Z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